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ทำงบปี68\เล่มงบ-68\"/>
    </mc:Choice>
  </mc:AlternateContent>
  <xr:revisionPtr revIDLastSave="0" documentId="13_ncr:1_{39CB1FC1-CE6A-4826-A2BF-41BB4F7579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calcPr calcId="191029"/>
</workbook>
</file>

<file path=xl/calcChain.xml><?xml version="1.0" encoding="utf-8"?>
<calcChain xmlns="http://schemas.openxmlformats.org/spreadsheetml/2006/main">
  <c r="K71" i="1" l="1"/>
  <c r="H10" i="1" l="1"/>
  <c r="K77" i="1" l="1"/>
  <c r="M72" i="1" s="1"/>
  <c r="M75" i="1" l="1"/>
</calcChain>
</file>

<file path=xl/sharedStrings.xml><?xml version="1.0" encoding="utf-8"?>
<sst xmlns="http://schemas.openxmlformats.org/spreadsheetml/2006/main" count="174" uniqueCount="83">
  <si>
    <t>1. เงินเดือนและเงินเพิ่มที่จ่ายควบกับเงินเดือน</t>
  </si>
  <si>
    <t>2. เงินค่าจ้าง</t>
  </si>
  <si>
    <t xml:space="preserve">   (1) เงินค่าจ้างประจำ</t>
  </si>
  <si>
    <t xml:space="preserve">   (2) เงินค่าจ้างชั่วคราว</t>
  </si>
  <si>
    <t>3. ประโยชน์ตอบแทนอื่น</t>
  </si>
  <si>
    <t xml:space="preserve">  (16) เงินสมทบกองทุนบำเหน็จบำนาญข้าราชการกรุงเทพมหานคร</t>
  </si>
  <si>
    <t>ตั้งจ่ายรวมทั้งสิ้น</t>
  </si>
  <si>
    <t xml:space="preserve">บาท </t>
  </si>
  <si>
    <t xml:space="preserve"> -</t>
  </si>
  <si>
    <t xml:space="preserve">  (15) เงินสมทบกองทุนบำเหน็จบำนาญข้าราชการส่วนท้องถิ่น</t>
  </si>
  <si>
    <t>การจำแนกรายการค่าใช้จ่าย เงินเดือน ประโยชน์ตอบแทนอื่นและเงินค่าจ้างของพนักงานส่วนท้องถิ่นและลูกจ้าง</t>
  </si>
  <si>
    <t xml:space="preserve">   (1) เงินประจำตำแหน่งของข้าราชการหรือพนักงานส่วนท้องถิ่น</t>
  </si>
  <si>
    <t xml:space="preserve">   (2) เงินตอบแทนอื่นๆ หรือเงินค่าตอบแทนอื่นๆ หรือเงินเพิ่มพิเศษ หรือเงิน</t>
  </si>
  <si>
    <t>2.2 ค่าตอบแทนพิเศษ</t>
  </si>
  <si>
    <t>2.3 เงินเพิ่มการครองชีพชั่วคราว</t>
  </si>
  <si>
    <t>2.4 เงินเพิ่มสำหรับตำแหน่งที่มีเหตุพิเศษของผู้ปฏิบัติงานด้านพัฒนาสังคม</t>
  </si>
  <si>
    <t>และสวัสดิการ (พ.ต.พ.)</t>
  </si>
  <si>
    <t>2.5 เงินเพิ่มสำหรับตำแหน่งที่มีเหตุพิเศษของผู้ปฏิบัติงานด้านการสาธารณสุข</t>
  </si>
  <si>
    <t>(พ.ต.ส.)</t>
  </si>
  <si>
    <t>2.6 เงินค่าตอบแทนเจ้าหน้าที่ที่ปฏิบัติงานให้หน่วยงานบริการในสังกัด</t>
  </si>
  <si>
    <t>องค์กรปกครองส่วนท้องถิ่น</t>
  </si>
  <si>
    <t>2.7 เงินเพิ่มพิเศษสำหรับการสู้รบ (พ.ส.ร.)</t>
  </si>
  <si>
    <t>2.8 เงินเพิ่มสำหรับตำแหน่งที่มีเหตุพิเศษของผู้ปฏิบัติงานด้านการป้องกันภัย</t>
  </si>
  <si>
    <t>และดับเพลิง</t>
  </si>
  <si>
    <t>2.9 เงินเพิ่มสำหรับตำแหน่งที่มีเหตุพิเศษของผู้ปฏิบัติงานด้านกฎหมาย</t>
  </si>
  <si>
    <t>ตำแหน่งนิติกร (พ.ต.ก.)</t>
  </si>
  <si>
    <t>2.10 เงินเพิ่มสำหรับตำแหน่งที่มีเหตุพิเศษของผู้ปฏิบัติงานของครูการศึกษา</t>
  </si>
  <si>
    <t>(พ.ค.ส.)</t>
  </si>
  <si>
    <t>2.11 เงินวิทยฐานะ</t>
  </si>
  <si>
    <t>2.12 เงินช่วยพิเศษเกี่ยวกับศพ</t>
  </si>
  <si>
    <t xml:space="preserve">   (3) เงินสวัสดิการสำหรับการปฏิบัติงานประจำสำนักงานในพื้นที่พิเศษ (สปพ.)</t>
  </si>
  <si>
    <t xml:space="preserve">   (4) เงินค่าตอบแทนพิเศษรายเดือนให้แก่เจ้าหน้าที่ผู้ปฏิบัติงานพื้นที่จังหวัด</t>
  </si>
  <si>
    <t xml:space="preserve">       ชายแดนภาคใต้</t>
  </si>
  <si>
    <t xml:space="preserve">   (5) เงินสวัสดิการเกี่ยวกับการศึกษาบุตร รวมถึงเงินทุนสนับสนุนการศึกษาแก่บุตร</t>
  </si>
  <si>
    <t xml:space="preserve">   (6) เงินสวัสดิการเกี่ยวกับการรักษาพยาบาล</t>
  </si>
  <si>
    <t xml:space="preserve">       ราชการเฉพาะสำหรับข้าราชการ หรือพนักงานส่วนท้องถิ่นและ</t>
  </si>
  <si>
    <t xml:space="preserve">       ลูกจ้างและพนักงานจ้าง (แพทย์ พยาบาล ทันตแพทย์ ฯลฯ)</t>
  </si>
  <si>
    <t xml:space="preserve">   (7) เงินค่าตอบแทนผู้ปฏิบัติงานด้านความเจ็บป่วยนอกเวลาราชการและวันหยุด</t>
  </si>
  <si>
    <t xml:space="preserve">   (8) เงินเพิ่มพิเศษสำหรับบุคลากรทางการแพทย์และสาธารณสุขสำหรับแพทย์</t>
  </si>
  <si>
    <t xml:space="preserve">       ทันตแพทย์ และเภสัชกรที่ไม่ปฏิบัติเวชปฏิบัติส่วนตัว</t>
  </si>
  <si>
    <t xml:space="preserve">   (9) เงินค่าเช่าบ้าน</t>
  </si>
  <si>
    <t xml:space="preserve">       ซึ่งได้รับอันตรายหรือเจ็บป่วยเพราะการปฏิบัติหน้าที่</t>
  </si>
  <si>
    <t xml:space="preserve">  (10) เงินทำขวัญข้าราชการ หรือพนักงานส่วนท้องถิ่น ลูกจ้างและพนักงานจ้าง</t>
  </si>
  <si>
    <t xml:space="preserve">  (11) เงินเกี่ยวกับศพข้าราชการ หรือพนักงานส่วนท้องถิ่น ลูกจ้างและพนักงานจ้าง</t>
  </si>
  <si>
    <t xml:space="preserve">        ซึ่งถึงแก่ความตายในระหว่างเดินทางไปราชการ</t>
  </si>
  <si>
    <t xml:space="preserve">  (12) เงินบำเหน็จลูกจ้างประจำ</t>
  </si>
  <si>
    <t xml:space="preserve">  (13) เงินช่วยเหลือค่าครองชีพผู้รับบำนาญของข้าราชการ หรือพนักงานส่วนท้องถิ่น</t>
  </si>
  <si>
    <t xml:space="preserve">        ที่มิใช่ตำแหน่งครู (ชคบ.) รวมถึงเงินช่วยเหลือรายเดือนผู้รับบำนาญซึ่ง</t>
  </si>
  <si>
    <t xml:space="preserve">        ลาออกจากราชการก่อนเกษียณอายุของกรุงเทพมหานคร (ชรบ.)</t>
  </si>
  <si>
    <t xml:space="preserve">  (14) เงินสมทบกองทุนประกันสังคม</t>
  </si>
  <si>
    <t xml:space="preserve">  (17) เงินบำเหน็จความชอบค่าตอบแทนและการช่วยเหลือเจ้าหน้าที่และประชาชน</t>
  </si>
  <si>
    <t xml:space="preserve">        ผู้ปฏิบัติหน้าที่ราชการหรือช่วยราชการเนื่องในการป้องกันอธิปไตยและ</t>
  </si>
  <si>
    <t xml:space="preserve">        รักษาความสงบเรียบร้อยของประเทศ</t>
  </si>
  <si>
    <t xml:space="preserve">  (18) เงินประโยชน์ตอบแทนอื่นเป็นกรณีพิเศษอันมีลักษณะเป็นเงินรางวัลประจำปี</t>
  </si>
  <si>
    <t xml:space="preserve">        แก่ข้าราชการหรือพนักงานส่วนท้องถิ่นลูกจ้างและพนักงานจ้าง</t>
  </si>
  <si>
    <t xml:space="preserve">  (19) ทุนการศึกษา</t>
  </si>
  <si>
    <t xml:space="preserve">  (20) เงินเกษียณอายุก่อนกำหนด</t>
  </si>
  <si>
    <t xml:space="preserve">       เพิ่มอื่นๆ ตามที่กฎหมาย กฎ หรือระเบียบกำหนด ในลักษณะดังนี้</t>
  </si>
  <si>
    <t xml:space="preserve">  (21) เงินสมทบกองทุนเงินทดแทน</t>
  </si>
  <si>
    <t>-</t>
  </si>
  <si>
    <t>- 2 -</t>
  </si>
  <si>
    <t>จ่ายเทศบาล</t>
  </si>
  <si>
    <t>จ่ายประปา</t>
  </si>
  <si>
    <t>รวมประโยชน์ตอบแทนอื่น ทั้งหมด</t>
  </si>
  <si>
    <t>รวมประโยชน์ตอบแทนอื่น ไม่รวมครู</t>
  </si>
  <si>
    <t>รวมเงินเดือน/ค่าจ้าง ประโยชน์ตอบแทนอื่น ทั้งหมด</t>
  </si>
  <si>
    <t>คิด 40%</t>
  </si>
  <si>
    <t xml:space="preserve">       ข้าราชการและลูกจ้างประจำของกรุงเทพมหานครและข้าราชการครู กรุงเทพมหานคร</t>
  </si>
  <si>
    <t xml:space="preserve">2.1 เงินค่าตอบแทนนอกเหนือจากเงินเดือน (เงินปฏิบัติงานนอกเวลา </t>
  </si>
  <si>
    <t xml:space="preserve">     ค่าตอบแทนรายเดือน)</t>
  </si>
  <si>
    <t>รวมเงินเดือน/ค่าจ้าง ทั้งหมด</t>
  </si>
  <si>
    <t>รวมเงินเดือน/ค่าจ้าง ไม่รวมเงินเดือนครู พนักงานจ้างที่ได้รับการจัดสรรเงินอุดหนุน</t>
  </si>
  <si>
    <t>ไม่รู้หักตัวไหนบ้าง</t>
  </si>
  <si>
    <t>จ่าย</t>
  </si>
  <si>
    <t>ค่าครองชีพ(บางส่วน) + วิทยฐานะ</t>
  </si>
  <si>
    <t>2.13 เงินอื่นๆ ที่จ่ายควบกับเงินเดือนในลักษณะเดียวกัน (เงินเพิ่มสำหรับ</t>
  </si>
  <si>
    <t>พนักงานจ้างผู้ปฏิบัติงานที่มีลักษณะเป็นการเสี่ยงภัยต่อสุขภาพ)</t>
  </si>
  <si>
    <t xml:space="preserve">   (1) เงินเดือน (ข้าราชการ/พนักงานส่วนท้องถิ่นได้รับจากงบประมาณ </t>
  </si>
  <si>
    <t xml:space="preserve">       หมวดเงินเดือน หมวดเงินอุดหนุน อปท.นำมาจัดเป็นเงินเดือน)</t>
  </si>
  <si>
    <t>จำนวน 219,103,100 บาท งบเฉพาะการกิจการประปา จำนวน 23,353,400 บาท รวมเป็น 242,456,500 บาท)</t>
  </si>
  <si>
    <r>
      <rPr>
        <b/>
        <u/>
        <sz val="16"/>
        <color theme="1"/>
        <rFont val="TH Sarabun New"/>
        <family val="2"/>
      </rPr>
      <t>รายการค่าใช้จ่ายในการบริหารงานบุคคล (ที่ตั้งจ่ายจากรายได้)</t>
    </r>
    <r>
      <rPr>
        <b/>
        <sz val="16"/>
        <color theme="1"/>
        <rFont val="TH Sarabun New"/>
        <family val="2"/>
      </rPr>
      <t xml:space="preserve"> เทศบาลตำบลเมืองแกลง</t>
    </r>
  </si>
  <si>
    <r>
      <rPr>
        <b/>
        <u/>
        <sz val="16"/>
        <rFont val="TH Sarabun New"/>
        <family val="2"/>
      </rPr>
      <t>หมายเหตุ</t>
    </r>
    <r>
      <rPr>
        <sz val="16"/>
        <rFont val="TH Sarabun New"/>
        <family val="2"/>
      </rPr>
      <t xml:space="preserve">  คิดเป็นร้อยละ 28.53 ของเงินงบประมาณรายจ่ายประจำปี 2568 (งบประมาณรายจ่ายทั่วไป </t>
    </r>
  </si>
  <si>
    <t>รวมเงินเดือน/ค่าจ้าง ประโยชน์ตอบแทนอื่น ไม่รวมเงินเดือนครู พนักงานจ้างที่ได้รับการจัดสรรเงินอุดหนุนบุคลากรถ่ายโอน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</si>
</sst>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 New"/>
      <family val="2"/>
    </font>
    <font>
      <b/>
      <u/>
      <sz val="16"/>
      <color theme="1"/>
      <name val="TH Sarabun New"/>
      <family val="2"/>
    </font>
    <font>
      <sz val="16"/>
      <color theme="1"/>
      <name val="TH Sarabun New"/>
      <family val="2"/>
    </font>
    <font>
      <sz val="15"/>
      <color theme="1"/>
      <name val="TH Sarabun New"/>
      <family val="2"/>
    </font>
    <font>
      <b/>
      <sz val="15"/>
      <color theme="1"/>
      <name val="TH Sarabun New"/>
      <family val="2"/>
    </font>
    <font>
      <b/>
      <sz val="15"/>
      <name val="TH Sarabun New"/>
      <family val="2"/>
    </font>
    <font>
      <sz val="16"/>
      <name val="TH Sarabun New"/>
      <family val="2"/>
    </font>
    <font>
      <sz val="16"/>
      <color rgb="FFFF0000"/>
      <name val="TH Sarabun New"/>
      <family val="2"/>
    </font>
    <font>
      <b/>
      <u/>
      <sz val="16"/>
      <name val="TH Sarabun New"/>
      <family val="2"/>
    </font>
    <font>
      <b/>
      <sz val="14"/>
      <color theme="1"/>
      <name val="TH Sarabun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187" fontId="7" fillId="0" borderId="0" xfId="1" applyNumberFormat="1" applyFont="1" applyAlignment="1">
      <alignment vertical="center"/>
    </xf>
    <xf numFmtId="49" fontId="6" fillId="0" borderId="0" xfId="0" applyNumberFormat="1" applyFont="1"/>
    <xf numFmtId="3" fontId="8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3" fontId="4" fillId="0" borderId="0" xfId="1" applyFont="1"/>
    <xf numFmtId="4" fontId="4" fillId="0" borderId="0" xfId="0" applyNumberFormat="1" applyFont="1"/>
    <xf numFmtId="3" fontId="4" fillId="0" borderId="0" xfId="0" applyNumberFormat="1" applyFont="1" applyAlignment="1">
      <alignment horizontal="right"/>
    </xf>
    <xf numFmtId="49" fontId="9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right" vertical="center" shrinkToFit="1"/>
    </xf>
  </cellXfs>
  <cellStyles count="3">
    <cellStyle name="จุลภาค" xfId="1" builtinId="3"/>
    <cellStyle name="จุลภาค 2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93"/>
  <sheetViews>
    <sheetView tabSelected="1" topLeftCell="A34" zoomScale="90" zoomScaleNormal="90" workbookViewId="0">
      <selection activeCell="J36" sqref="J36"/>
    </sheetView>
  </sheetViews>
  <sheetFormatPr defaultColWidth="9" defaultRowHeight="24" x14ac:dyDescent="0.55000000000000004"/>
  <cols>
    <col min="1" max="1" width="6.375" style="2" customWidth="1"/>
    <col min="2" max="5" width="9" style="2"/>
    <col min="6" max="6" width="17.75" style="2" customWidth="1"/>
    <col min="7" max="7" width="14.25" style="2" customWidth="1"/>
    <col min="8" max="8" width="11.25" style="17" customWidth="1"/>
    <col min="9" max="9" width="5.625" style="22" customWidth="1"/>
    <col min="10" max="10" width="9" style="2"/>
    <col min="11" max="11" width="19.375" style="2" customWidth="1"/>
    <col min="12" max="12" width="9" style="2"/>
    <col min="13" max="13" width="18.25" style="2" customWidth="1"/>
    <col min="14" max="14" width="9" style="2"/>
    <col min="15" max="15" width="14.375" style="2" customWidth="1"/>
    <col min="16" max="17" width="9" style="2"/>
    <col min="18" max="18" width="13.125" style="2" bestFit="1" customWidth="1"/>
    <col min="19" max="16384" width="9" style="2"/>
  </cols>
  <sheetData>
    <row r="2" spans="1:13" ht="22.5" customHeight="1" x14ac:dyDescent="0.55000000000000004">
      <c r="A2" s="23" t="s">
        <v>80</v>
      </c>
      <c r="B2" s="23"/>
      <c r="C2" s="23"/>
      <c r="D2" s="23"/>
      <c r="E2" s="23"/>
      <c r="F2" s="23"/>
      <c r="G2" s="23"/>
      <c r="H2" s="23"/>
      <c r="I2" s="23"/>
    </row>
    <row r="3" spans="1:13" ht="22.5" customHeight="1" x14ac:dyDescent="0.55000000000000004">
      <c r="A3" s="23" t="s">
        <v>10</v>
      </c>
      <c r="B3" s="23"/>
      <c r="C3" s="23"/>
      <c r="D3" s="23"/>
      <c r="E3" s="23"/>
      <c r="F3" s="23"/>
      <c r="G3" s="23"/>
      <c r="H3" s="23"/>
      <c r="I3" s="23"/>
    </row>
    <row r="4" spans="1:13" ht="20.25" customHeight="1" x14ac:dyDescent="0.55000000000000004">
      <c r="A4" s="3" t="s">
        <v>0</v>
      </c>
      <c r="B4" s="4"/>
      <c r="C4" s="4"/>
      <c r="D4" s="4"/>
      <c r="E4" s="4"/>
      <c r="F4" s="4"/>
      <c r="G4" s="4"/>
      <c r="H4" s="5"/>
      <c r="I4" s="6"/>
    </row>
    <row r="5" spans="1:13" ht="20.25" customHeight="1" x14ac:dyDescent="0.55000000000000004">
      <c r="A5" s="4" t="s">
        <v>77</v>
      </c>
      <c r="B5" s="4"/>
      <c r="C5" s="4"/>
      <c r="D5" s="4"/>
      <c r="E5" s="4"/>
      <c r="F5" s="4"/>
      <c r="G5" s="7" t="s">
        <v>6</v>
      </c>
      <c r="H5" s="5">
        <v>35403100</v>
      </c>
      <c r="I5" s="6" t="s">
        <v>7</v>
      </c>
    </row>
    <row r="6" spans="1:13" ht="20.25" customHeight="1" x14ac:dyDescent="0.55000000000000004">
      <c r="A6" s="4" t="s">
        <v>78</v>
      </c>
      <c r="B6" s="4"/>
      <c r="C6" s="4"/>
      <c r="D6" s="4"/>
      <c r="E6" s="4"/>
      <c r="F6" s="4"/>
      <c r="G6" s="7"/>
      <c r="H6" s="5"/>
      <c r="I6" s="6"/>
    </row>
    <row r="7" spans="1:13" ht="20.25" customHeight="1" x14ac:dyDescent="0.55000000000000004">
      <c r="A7" s="4" t="s">
        <v>1</v>
      </c>
      <c r="B7" s="4"/>
      <c r="C7" s="4"/>
      <c r="D7" s="4"/>
      <c r="E7" s="4"/>
      <c r="F7" s="4"/>
      <c r="G7" s="7"/>
      <c r="H7" s="5"/>
      <c r="I7" s="6"/>
    </row>
    <row r="8" spans="1:13" ht="20.25" customHeight="1" x14ac:dyDescent="0.55000000000000004">
      <c r="A8" s="4" t="s">
        <v>2</v>
      </c>
      <c r="B8" s="4"/>
      <c r="C8" s="4"/>
      <c r="D8" s="4"/>
      <c r="E8" s="4"/>
      <c r="F8" s="4"/>
      <c r="G8" s="7" t="s">
        <v>6</v>
      </c>
      <c r="H8" s="5" t="s">
        <v>8</v>
      </c>
      <c r="I8" s="6" t="s">
        <v>7</v>
      </c>
    </row>
    <row r="9" spans="1:13" ht="20.25" customHeight="1" x14ac:dyDescent="0.55000000000000004">
      <c r="A9" s="4" t="s">
        <v>3</v>
      </c>
      <c r="B9" s="4"/>
      <c r="C9" s="4"/>
      <c r="D9" s="4"/>
      <c r="E9" s="4"/>
      <c r="F9" s="4"/>
      <c r="G9" s="7" t="s">
        <v>6</v>
      </c>
      <c r="H9" s="5">
        <v>20954900</v>
      </c>
      <c r="I9" s="6" t="s">
        <v>7</v>
      </c>
    </row>
    <row r="10" spans="1:13" ht="20.25" customHeight="1" x14ac:dyDescent="0.55000000000000004">
      <c r="A10" s="4"/>
      <c r="B10" s="4"/>
      <c r="C10" s="4"/>
      <c r="D10" s="4"/>
      <c r="E10" s="4"/>
      <c r="F10" s="4"/>
      <c r="G10" s="8" t="s">
        <v>70</v>
      </c>
      <c r="H10" s="9">
        <f>H5+H9</f>
        <v>56358000</v>
      </c>
      <c r="I10" s="1" t="s">
        <v>7</v>
      </c>
    </row>
    <row r="11" spans="1:13" ht="20.25" customHeight="1" x14ac:dyDescent="0.55000000000000004">
      <c r="A11" s="4"/>
      <c r="B11" s="4"/>
      <c r="C11" s="4"/>
      <c r="D11" s="4"/>
      <c r="E11" s="4"/>
      <c r="F11" s="4"/>
      <c r="G11" s="10" t="s">
        <v>71</v>
      </c>
      <c r="H11" s="11">
        <v>51817800</v>
      </c>
      <c r="I11" s="1" t="s">
        <v>7</v>
      </c>
      <c r="J11" s="12"/>
      <c r="K11" s="12"/>
      <c r="L11" s="12"/>
      <c r="M11" s="12"/>
    </row>
    <row r="12" spans="1:13" ht="20.25" customHeight="1" x14ac:dyDescent="0.55000000000000004">
      <c r="A12" s="4" t="s">
        <v>4</v>
      </c>
      <c r="B12" s="4"/>
      <c r="C12" s="4"/>
      <c r="D12" s="4"/>
      <c r="E12" s="4"/>
      <c r="F12" s="4"/>
      <c r="G12" s="4"/>
      <c r="H12" s="5"/>
      <c r="I12" s="6"/>
    </row>
    <row r="13" spans="1:13" ht="20.25" customHeight="1" x14ac:dyDescent="0.55000000000000004">
      <c r="A13" s="4" t="s">
        <v>11</v>
      </c>
      <c r="B13" s="4"/>
      <c r="C13" s="4"/>
      <c r="D13" s="4"/>
      <c r="E13" s="4"/>
      <c r="F13" s="4"/>
      <c r="G13" s="7" t="s">
        <v>6</v>
      </c>
      <c r="H13" s="13">
        <v>667200</v>
      </c>
      <c r="I13" s="6" t="s">
        <v>7</v>
      </c>
    </row>
    <row r="14" spans="1:13" ht="20.25" customHeight="1" x14ac:dyDescent="0.55000000000000004">
      <c r="A14" s="4" t="s">
        <v>12</v>
      </c>
      <c r="B14" s="4"/>
      <c r="C14" s="4"/>
      <c r="D14" s="4"/>
      <c r="E14" s="4"/>
      <c r="F14" s="4"/>
      <c r="G14" s="7"/>
      <c r="H14" s="5"/>
      <c r="I14" s="6"/>
    </row>
    <row r="15" spans="1:13" ht="20.25" customHeight="1" x14ac:dyDescent="0.55000000000000004">
      <c r="A15" s="4" t="s">
        <v>57</v>
      </c>
      <c r="B15" s="4"/>
      <c r="C15" s="4"/>
      <c r="D15" s="4"/>
      <c r="E15" s="4"/>
      <c r="F15" s="4"/>
      <c r="G15" s="7"/>
      <c r="H15" s="5"/>
      <c r="I15" s="6"/>
    </row>
    <row r="16" spans="1:13" ht="20.25" customHeight="1" x14ac:dyDescent="0.55000000000000004">
      <c r="A16" s="4"/>
      <c r="B16" s="4" t="s">
        <v>68</v>
      </c>
      <c r="C16" s="4"/>
      <c r="D16" s="4"/>
      <c r="E16" s="4"/>
      <c r="F16" s="4"/>
      <c r="G16" s="7" t="s">
        <v>6</v>
      </c>
      <c r="H16" s="13">
        <v>1164000</v>
      </c>
      <c r="I16" s="6" t="s">
        <v>7</v>
      </c>
    </row>
    <row r="17" spans="1:9" ht="20.25" customHeight="1" x14ac:dyDescent="0.55000000000000004">
      <c r="A17" s="4"/>
      <c r="B17" s="4" t="s">
        <v>69</v>
      </c>
      <c r="C17" s="4"/>
      <c r="D17" s="4"/>
      <c r="E17" s="4"/>
      <c r="F17" s="4"/>
      <c r="G17" s="7"/>
      <c r="H17" s="13"/>
      <c r="I17" s="6"/>
    </row>
    <row r="18" spans="1:9" ht="20.25" customHeight="1" x14ac:dyDescent="0.55000000000000004">
      <c r="A18" s="4"/>
      <c r="B18" s="4" t="s">
        <v>13</v>
      </c>
      <c r="C18" s="4"/>
      <c r="D18" s="4"/>
      <c r="E18" s="4"/>
      <c r="F18" s="4"/>
      <c r="G18" s="7" t="s">
        <v>6</v>
      </c>
      <c r="H18" s="5">
        <v>48500</v>
      </c>
      <c r="I18" s="6" t="s">
        <v>7</v>
      </c>
    </row>
    <row r="19" spans="1:9" ht="20.25" customHeight="1" x14ac:dyDescent="0.55000000000000004">
      <c r="A19" s="4"/>
      <c r="B19" s="4" t="s">
        <v>14</v>
      </c>
      <c r="C19" s="4"/>
      <c r="D19" s="4"/>
      <c r="E19" s="4"/>
      <c r="F19" s="4"/>
      <c r="G19" s="7" t="s">
        <v>6</v>
      </c>
      <c r="H19" s="5">
        <v>1965600</v>
      </c>
      <c r="I19" s="6" t="s">
        <v>7</v>
      </c>
    </row>
    <row r="20" spans="1:9" ht="20.25" customHeight="1" x14ac:dyDescent="0.55000000000000004">
      <c r="A20" s="4"/>
      <c r="B20" s="4" t="s">
        <v>15</v>
      </c>
      <c r="C20" s="4"/>
      <c r="D20" s="4"/>
      <c r="E20" s="4"/>
      <c r="F20" s="4"/>
      <c r="G20" s="7" t="s">
        <v>6</v>
      </c>
      <c r="H20" s="5" t="s">
        <v>8</v>
      </c>
      <c r="I20" s="6" t="s">
        <v>7</v>
      </c>
    </row>
    <row r="21" spans="1:9" ht="20.25" customHeight="1" x14ac:dyDescent="0.55000000000000004">
      <c r="A21" s="4"/>
      <c r="B21" s="4" t="s">
        <v>16</v>
      </c>
      <c r="C21" s="4"/>
      <c r="D21" s="4"/>
      <c r="E21" s="4"/>
      <c r="F21" s="4"/>
      <c r="G21" s="7"/>
      <c r="H21" s="4"/>
      <c r="I21" s="4"/>
    </row>
    <row r="22" spans="1:9" ht="20.25" customHeight="1" x14ac:dyDescent="0.55000000000000004">
      <c r="A22" s="4"/>
      <c r="B22" s="4" t="s">
        <v>17</v>
      </c>
      <c r="C22" s="4"/>
      <c r="D22" s="4"/>
      <c r="E22" s="4"/>
      <c r="F22" s="4"/>
      <c r="G22" s="7" t="s">
        <v>6</v>
      </c>
      <c r="H22" s="5">
        <v>84000</v>
      </c>
      <c r="I22" s="6" t="s">
        <v>7</v>
      </c>
    </row>
    <row r="23" spans="1:9" ht="20.25" customHeight="1" x14ac:dyDescent="0.55000000000000004">
      <c r="A23" s="4"/>
      <c r="B23" s="4" t="s">
        <v>18</v>
      </c>
      <c r="C23" s="4"/>
      <c r="D23" s="4"/>
      <c r="E23" s="4"/>
      <c r="F23" s="4"/>
      <c r="G23" s="7"/>
      <c r="H23" s="4"/>
      <c r="I23" s="4"/>
    </row>
    <row r="24" spans="1:9" ht="20.25" customHeight="1" x14ac:dyDescent="0.55000000000000004">
      <c r="A24" s="4"/>
      <c r="B24" s="4" t="s">
        <v>19</v>
      </c>
      <c r="C24" s="4"/>
      <c r="D24" s="4"/>
      <c r="E24" s="4"/>
      <c r="F24" s="4"/>
      <c r="G24" s="7" t="s">
        <v>6</v>
      </c>
      <c r="H24" s="5">
        <v>286000</v>
      </c>
      <c r="I24" s="6" t="s">
        <v>7</v>
      </c>
    </row>
    <row r="25" spans="1:9" ht="20.25" customHeight="1" x14ac:dyDescent="0.55000000000000004">
      <c r="A25" s="4"/>
      <c r="B25" s="4" t="s">
        <v>20</v>
      </c>
      <c r="C25" s="4"/>
      <c r="D25" s="4"/>
      <c r="E25" s="4"/>
      <c r="F25" s="4"/>
      <c r="G25" s="7"/>
      <c r="H25" s="4"/>
      <c r="I25" s="4"/>
    </row>
    <row r="26" spans="1:9" ht="20.25" customHeight="1" x14ac:dyDescent="0.55000000000000004">
      <c r="A26" s="4"/>
      <c r="B26" s="4" t="s">
        <v>21</v>
      </c>
      <c r="C26" s="4"/>
      <c r="D26" s="4"/>
      <c r="E26" s="4"/>
      <c r="F26" s="4"/>
      <c r="G26" s="7"/>
      <c r="H26" s="14" t="s">
        <v>8</v>
      </c>
      <c r="I26" s="6" t="s">
        <v>7</v>
      </c>
    </row>
    <row r="27" spans="1:9" ht="20.25" customHeight="1" x14ac:dyDescent="0.55000000000000004">
      <c r="A27" s="4"/>
      <c r="B27" s="4" t="s">
        <v>22</v>
      </c>
      <c r="C27" s="4"/>
      <c r="D27" s="4"/>
      <c r="E27" s="4"/>
      <c r="F27" s="4"/>
      <c r="G27" s="7" t="s">
        <v>6</v>
      </c>
      <c r="H27" s="5" t="s">
        <v>8</v>
      </c>
      <c r="I27" s="6" t="s">
        <v>7</v>
      </c>
    </row>
    <row r="28" spans="1:9" ht="20.25" customHeight="1" x14ac:dyDescent="0.55000000000000004">
      <c r="A28" s="4"/>
      <c r="B28" s="4" t="s">
        <v>23</v>
      </c>
      <c r="C28" s="4"/>
      <c r="D28" s="4"/>
      <c r="E28" s="4"/>
      <c r="F28" s="4"/>
      <c r="G28" s="7"/>
      <c r="H28" s="4"/>
      <c r="I28" s="4"/>
    </row>
    <row r="29" spans="1:9" ht="20.25" customHeight="1" x14ac:dyDescent="0.55000000000000004">
      <c r="A29" s="4"/>
      <c r="B29" s="4" t="s">
        <v>24</v>
      </c>
      <c r="C29" s="4"/>
      <c r="D29" s="4"/>
      <c r="E29" s="4"/>
      <c r="F29" s="4"/>
      <c r="G29" s="7" t="s">
        <v>6</v>
      </c>
      <c r="H29" s="5" t="s">
        <v>59</v>
      </c>
      <c r="I29" s="6" t="s">
        <v>7</v>
      </c>
    </row>
    <row r="30" spans="1:9" ht="20.25" customHeight="1" x14ac:dyDescent="0.55000000000000004">
      <c r="A30" s="4"/>
      <c r="B30" s="4" t="s">
        <v>25</v>
      </c>
      <c r="C30" s="4"/>
      <c r="D30" s="4"/>
      <c r="E30" s="4"/>
      <c r="F30" s="4"/>
      <c r="G30" s="7"/>
      <c r="H30" s="4"/>
      <c r="I30" s="4"/>
    </row>
    <row r="31" spans="1:9" ht="20.25" customHeight="1" x14ac:dyDescent="0.55000000000000004">
      <c r="A31" s="4"/>
      <c r="B31" s="4" t="s">
        <v>26</v>
      </c>
      <c r="C31" s="4"/>
      <c r="D31" s="4"/>
      <c r="E31" s="4"/>
      <c r="F31" s="4"/>
      <c r="G31" s="7" t="s">
        <v>6</v>
      </c>
      <c r="H31" s="5" t="s">
        <v>8</v>
      </c>
      <c r="I31" s="6" t="s">
        <v>7</v>
      </c>
    </row>
    <row r="32" spans="1:9" ht="20.25" customHeight="1" x14ac:dyDescent="0.55000000000000004">
      <c r="A32" s="4"/>
      <c r="B32" s="4" t="s">
        <v>27</v>
      </c>
      <c r="C32" s="4"/>
      <c r="D32" s="4"/>
      <c r="E32" s="4"/>
      <c r="F32" s="4"/>
      <c r="G32" s="7"/>
      <c r="H32" s="4"/>
      <c r="I32" s="4"/>
    </row>
    <row r="33" spans="1:9" ht="20.25" customHeight="1" x14ac:dyDescent="0.55000000000000004">
      <c r="A33" s="4"/>
      <c r="B33" s="4" t="s">
        <v>28</v>
      </c>
      <c r="C33" s="4"/>
      <c r="D33" s="4"/>
      <c r="E33" s="4"/>
      <c r="F33" s="4"/>
      <c r="G33" s="7" t="s">
        <v>6</v>
      </c>
      <c r="H33" s="5">
        <v>436800</v>
      </c>
      <c r="I33" s="6" t="s">
        <v>7</v>
      </c>
    </row>
    <row r="34" spans="1:9" ht="20.25" customHeight="1" x14ac:dyDescent="0.55000000000000004">
      <c r="A34" s="4"/>
      <c r="B34" s="4" t="s">
        <v>29</v>
      </c>
      <c r="C34" s="4"/>
      <c r="D34" s="4"/>
      <c r="E34" s="4"/>
      <c r="F34" s="4"/>
      <c r="G34" s="7" t="s">
        <v>6</v>
      </c>
      <c r="H34" s="5">
        <v>30000</v>
      </c>
      <c r="I34" s="6" t="s">
        <v>7</v>
      </c>
    </row>
    <row r="35" spans="1:9" ht="20.25" customHeight="1" x14ac:dyDescent="0.55000000000000004">
      <c r="A35" s="4"/>
      <c r="B35" s="4" t="s">
        <v>75</v>
      </c>
      <c r="C35" s="4"/>
      <c r="D35" s="4"/>
      <c r="E35" s="4"/>
      <c r="F35" s="4"/>
      <c r="G35" s="7" t="s">
        <v>6</v>
      </c>
      <c r="H35" s="5">
        <v>66000</v>
      </c>
      <c r="I35" s="6" t="s">
        <v>7</v>
      </c>
    </row>
    <row r="36" spans="1:9" ht="20.25" customHeight="1" x14ac:dyDescent="0.55000000000000004">
      <c r="A36" s="4"/>
      <c r="B36" s="4" t="s">
        <v>76</v>
      </c>
      <c r="C36" s="4"/>
      <c r="D36" s="4"/>
      <c r="E36" s="4"/>
      <c r="F36" s="4"/>
      <c r="G36" s="7"/>
      <c r="H36" s="5"/>
      <c r="I36" s="6"/>
    </row>
    <row r="37" spans="1:9" ht="20.25" customHeight="1" x14ac:dyDescent="0.55000000000000004">
      <c r="A37" s="4" t="s">
        <v>30</v>
      </c>
      <c r="B37" s="4"/>
      <c r="C37" s="4"/>
      <c r="D37" s="4"/>
      <c r="E37" s="4"/>
      <c r="F37" s="4"/>
      <c r="G37" s="7" t="s">
        <v>6</v>
      </c>
      <c r="H37" s="5" t="s">
        <v>8</v>
      </c>
      <c r="I37" s="6" t="s">
        <v>7</v>
      </c>
    </row>
    <row r="38" spans="1:9" ht="20.25" customHeight="1" x14ac:dyDescent="0.55000000000000004">
      <c r="A38" s="4" t="s">
        <v>31</v>
      </c>
      <c r="B38" s="4"/>
      <c r="C38" s="4"/>
      <c r="D38" s="4"/>
      <c r="E38" s="4"/>
      <c r="F38" s="4"/>
      <c r="G38" s="7" t="s">
        <v>6</v>
      </c>
      <c r="H38" s="5" t="s">
        <v>8</v>
      </c>
      <c r="I38" s="6" t="s">
        <v>7</v>
      </c>
    </row>
    <row r="39" spans="1:9" ht="20.25" customHeight="1" x14ac:dyDescent="0.55000000000000004">
      <c r="A39" s="4" t="s">
        <v>32</v>
      </c>
      <c r="B39" s="4"/>
      <c r="C39" s="4"/>
      <c r="D39" s="4"/>
      <c r="E39" s="4"/>
      <c r="F39" s="4"/>
      <c r="G39" s="7"/>
      <c r="H39" s="4"/>
      <c r="I39" s="4"/>
    </row>
    <row r="40" spans="1:9" ht="20.25" customHeight="1" x14ac:dyDescent="0.55000000000000004">
      <c r="A40" s="24" t="s">
        <v>60</v>
      </c>
      <c r="B40" s="24"/>
      <c r="C40" s="24"/>
      <c r="D40" s="24"/>
      <c r="E40" s="24"/>
      <c r="F40" s="24"/>
      <c r="G40" s="24"/>
      <c r="H40" s="24"/>
      <c r="I40" s="24"/>
    </row>
    <row r="41" spans="1:9" ht="20.25" customHeight="1" x14ac:dyDescent="0.55000000000000004">
      <c r="A41" s="4" t="s">
        <v>33</v>
      </c>
      <c r="B41" s="4"/>
      <c r="C41" s="4"/>
      <c r="D41" s="4"/>
      <c r="E41" s="4"/>
      <c r="F41" s="4"/>
      <c r="G41" s="7" t="s">
        <v>6</v>
      </c>
      <c r="H41" s="5">
        <v>273400</v>
      </c>
      <c r="I41" s="6" t="s">
        <v>7</v>
      </c>
    </row>
    <row r="42" spans="1:9" ht="20.25" customHeight="1" x14ac:dyDescent="0.55000000000000004">
      <c r="A42" s="4" t="s">
        <v>67</v>
      </c>
      <c r="B42" s="4"/>
      <c r="C42" s="4"/>
      <c r="D42" s="4"/>
      <c r="E42" s="4"/>
      <c r="F42" s="4"/>
      <c r="G42" s="4"/>
      <c r="H42" s="4"/>
      <c r="I42" s="4"/>
    </row>
    <row r="43" spans="1:9" ht="21.75" customHeight="1" x14ac:dyDescent="0.55000000000000004">
      <c r="A43" s="4" t="s">
        <v>34</v>
      </c>
      <c r="B43" s="4"/>
      <c r="C43" s="4"/>
      <c r="D43" s="4"/>
      <c r="E43" s="4"/>
      <c r="F43" s="4"/>
      <c r="G43" s="4" t="s">
        <v>6</v>
      </c>
      <c r="H43" s="5" t="s">
        <v>8</v>
      </c>
      <c r="I43" s="6" t="s">
        <v>7</v>
      </c>
    </row>
    <row r="44" spans="1:9" ht="21.75" customHeight="1" x14ac:dyDescent="0.55000000000000004">
      <c r="A44" s="4" t="s">
        <v>37</v>
      </c>
      <c r="B44" s="4"/>
      <c r="C44" s="4"/>
      <c r="D44" s="4"/>
      <c r="E44" s="4"/>
      <c r="F44" s="4"/>
      <c r="G44" s="4" t="s">
        <v>6</v>
      </c>
      <c r="H44" s="5" t="s">
        <v>8</v>
      </c>
      <c r="I44" s="6" t="s">
        <v>7</v>
      </c>
    </row>
    <row r="45" spans="1:9" ht="21.75" customHeight="1" x14ac:dyDescent="0.55000000000000004">
      <c r="A45" s="4" t="s">
        <v>35</v>
      </c>
      <c r="B45" s="4"/>
      <c r="C45" s="4"/>
      <c r="D45" s="4"/>
      <c r="E45" s="4"/>
      <c r="F45" s="4"/>
      <c r="G45" s="4"/>
      <c r="H45" s="5"/>
      <c r="I45" s="6"/>
    </row>
    <row r="46" spans="1:9" ht="21.75" customHeight="1" x14ac:dyDescent="0.55000000000000004">
      <c r="A46" s="4" t="s">
        <v>36</v>
      </c>
      <c r="B46" s="4"/>
      <c r="C46" s="4"/>
      <c r="D46" s="4"/>
      <c r="E46" s="4"/>
      <c r="F46" s="4"/>
      <c r="G46" s="4"/>
      <c r="H46" s="5"/>
      <c r="I46" s="6"/>
    </row>
    <row r="47" spans="1:9" ht="21.75" customHeight="1" x14ac:dyDescent="0.55000000000000004">
      <c r="A47" s="4" t="s">
        <v>38</v>
      </c>
      <c r="B47" s="4"/>
      <c r="C47" s="4"/>
      <c r="D47" s="4"/>
      <c r="E47" s="4"/>
      <c r="F47" s="4"/>
      <c r="G47" s="4" t="s">
        <v>6</v>
      </c>
      <c r="H47" s="5" t="s">
        <v>8</v>
      </c>
      <c r="I47" s="6" t="s">
        <v>7</v>
      </c>
    </row>
    <row r="48" spans="1:9" ht="21.75" customHeight="1" x14ac:dyDescent="0.55000000000000004">
      <c r="A48" s="4" t="s">
        <v>39</v>
      </c>
      <c r="B48" s="4"/>
      <c r="C48" s="4"/>
      <c r="D48" s="4"/>
      <c r="E48" s="4"/>
      <c r="F48" s="4"/>
      <c r="G48" s="4"/>
      <c r="H48" s="5"/>
      <c r="I48" s="6"/>
    </row>
    <row r="49" spans="1:9" ht="21.75" customHeight="1" x14ac:dyDescent="0.55000000000000004">
      <c r="A49" s="4" t="s">
        <v>40</v>
      </c>
      <c r="B49" s="4"/>
      <c r="C49" s="4"/>
      <c r="D49" s="4"/>
      <c r="E49" s="4"/>
      <c r="F49" s="4"/>
      <c r="G49" s="4" t="s">
        <v>6</v>
      </c>
      <c r="H49" s="5">
        <v>1324800</v>
      </c>
      <c r="I49" s="6" t="s">
        <v>7</v>
      </c>
    </row>
    <row r="50" spans="1:9" ht="21.75" customHeight="1" x14ac:dyDescent="0.55000000000000004">
      <c r="A50" s="4" t="s">
        <v>42</v>
      </c>
      <c r="B50" s="4"/>
      <c r="C50" s="4"/>
      <c r="D50" s="4"/>
      <c r="E50" s="4"/>
      <c r="F50" s="4"/>
      <c r="G50" s="4" t="s">
        <v>6</v>
      </c>
      <c r="H50" s="5" t="s">
        <v>8</v>
      </c>
      <c r="I50" s="6" t="s">
        <v>7</v>
      </c>
    </row>
    <row r="51" spans="1:9" ht="21.75" customHeight="1" x14ac:dyDescent="0.55000000000000004">
      <c r="A51" s="4" t="s">
        <v>41</v>
      </c>
      <c r="B51" s="4"/>
      <c r="C51" s="4"/>
      <c r="D51" s="4"/>
      <c r="E51" s="4"/>
      <c r="F51" s="4"/>
      <c r="G51" s="4"/>
      <c r="H51" s="5"/>
      <c r="I51" s="6"/>
    </row>
    <row r="52" spans="1:9" ht="21.75" customHeight="1" x14ac:dyDescent="0.55000000000000004">
      <c r="A52" s="4" t="s">
        <v>43</v>
      </c>
      <c r="B52" s="4"/>
      <c r="C52" s="4"/>
      <c r="D52" s="4"/>
      <c r="E52" s="4"/>
      <c r="F52" s="4"/>
      <c r="G52" s="4" t="s">
        <v>6</v>
      </c>
      <c r="H52" s="5" t="s">
        <v>8</v>
      </c>
      <c r="I52" s="6" t="s">
        <v>7</v>
      </c>
    </row>
    <row r="53" spans="1:9" ht="21.75" customHeight="1" x14ac:dyDescent="0.55000000000000004">
      <c r="A53" s="4" t="s">
        <v>44</v>
      </c>
      <c r="B53" s="4"/>
      <c r="C53" s="4"/>
      <c r="D53" s="4"/>
      <c r="E53" s="4"/>
      <c r="F53" s="4"/>
      <c r="G53" s="4"/>
      <c r="H53" s="5"/>
      <c r="I53" s="6"/>
    </row>
    <row r="54" spans="1:9" ht="21.75" customHeight="1" x14ac:dyDescent="0.55000000000000004">
      <c r="A54" s="4" t="s">
        <v>45</v>
      </c>
      <c r="B54" s="4"/>
      <c r="C54" s="4"/>
      <c r="D54" s="4"/>
      <c r="E54" s="4"/>
      <c r="F54" s="4"/>
      <c r="G54" s="4" t="s">
        <v>6</v>
      </c>
      <c r="H54" s="5">
        <v>2275500</v>
      </c>
      <c r="I54" s="6" t="s">
        <v>7</v>
      </c>
    </row>
    <row r="55" spans="1:9" ht="21.75" customHeight="1" x14ac:dyDescent="0.55000000000000004">
      <c r="A55" s="4" t="s">
        <v>46</v>
      </c>
      <c r="B55" s="4"/>
      <c r="C55" s="4"/>
      <c r="D55" s="4"/>
      <c r="E55" s="4"/>
      <c r="F55" s="4"/>
      <c r="G55" s="4" t="s">
        <v>6</v>
      </c>
      <c r="H55" s="5">
        <v>144100</v>
      </c>
      <c r="I55" s="6" t="s">
        <v>7</v>
      </c>
    </row>
    <row r="56" spans="1:9" ht="21.75" customHeight="1" x14ac:dyDescent="0.55000000000000004">
      <c r="A56" s="4" t="s">
        <v>47</v>
      </c>
      <c r="B56" s="4"/>
      <c r="C56" s="4"/>
      <c r="D56" s="4"/>
      <c r="E56" s="4"/>
      <c r="F56" s="4"/>
      <c r="G56" s="4"/>
      <c r="H56" s="5"/>
      <c r="I56" s="6"/>
    </row>
    <row r="57" spans="1:9" ht="21.75" customHeight="1" x14ac:dyDescent="0.55000000000000004">
      <c r="A57" s="4" t="s">
        <v>48</v>
      </c>
      <c r="B57" s="4"/>
      <c r="C57" s="4"/>
      <c r="D57" s="4"/>
      <c r="E57" s="4"/>
      <c r="F57" s="4"/>
      <c r="G57" s="4"/>
      <c r="H57" s="5"/>
      <c r="I57" s="6"/>
    </row>
    <row r="58" spans="1:9" ht="21.75" customHeight="1" x14ac:dyDescent="0.55000000000000004">
      <c r="A58" s="4" t="s">
        <v>49</v>
      </c>
      <c r="B58" s="4"/>
      <c r="C58" s="4"/>
      <c r="D58" s="4"/>
      <c r="E58" s="4"/>
      <c r="F58" s="4"/>
      <c r="G58" s="4" t="s">
        <v>6</v>
      </c>
      <c r="H58" s="5">
        <v>1127600</v>
      </c>
      <c r="I58" s="6" t="s">
        <v>7</v>
      </c>
    </row>
    <row r="59" spans="1:9" ht="21.75" customHeight="1" x14ac:dyDescent="0.55000000000000004">
      <c r="A59" s="4" t="s">
        <v>9</v>
      </c>
      <c r="B59" s="4"/>
      <c r="C59" s="4"/>
      <c r="D59" s="4"/>
      <c r="E59" s="4"/>
      <c r="F59" s="4"/>
      <c r="G59" s="4" t="s">
        <v>6</v>
      </c>
      <c r="H59" s="5">
        <v>4921700</v>
      </c>
      <c r="I59" s="6" t="s">
        <v>7</v>
      </c>
    </row>
    <row r="60" spans="1:9" ht="21.75" customHeight="1" x14ac:dyDescent="0.55000000000000004">
      <c r="A60" s="4" t="s">
        <v>5</v>
      </c>
      <c r="B60" s="4"/>
      <c r="C60" s="4"/>
      <c r="D60" s="4"/>
      <c r="E60" s="4"/>
      <c r="F60" s="4"/>
      <c r="G60" s="4" t="s">
        <v>6</v>
      </c>
      <c r="H60" s="5" t="s">
        <v>8</v>
      </c>
      <c r="I60" s="6" t="s">
        <v>7</v>
      </c>
    </row>
    <row r="61" spans="1:9" ht="21.75" customHeight="1" x14ac:dyDescent="0.55000000000000004">
      <c r="A61" s="4" t="s">
        <v>50</v>
      </c>
      <c r="B61" s="4"/>
      <c r="C61" s="4"/>
      <c r="D61" s="4"/>
      <c r="E61" s="4"/>
      <c r="F61" s="4"/>
      <c r="G61" s="4" t="s">
        <v>6</v>
      </c>
      <c r="H61" s="5" t="s">
        <v>8</v>
      </c>
      <c r="I61" s="6" t="s">
        <v>7</v>
      </c>
    </row>
    <row r="62" spans="1:9" ht="21.75" customHeight="1" x14ac:dyDescent="0.55000000000000004">
      <c r="A62" s="4" t="s">
        <v>51</v>
      </c>
      <c r="B62" s="4"/>
      <c r="C62" s="4"/>
      <c r="D62" s="4"/>
      <c r="E62" s="4"/>
      <c r="F62" s="4"/>
      <c r="G62" s="4"/>
      <c r="H62" s="5"/>
      <c r="I62" s="6"/>
    </row>
    <row r="63" spans="1:9" ht="21.75" customHeight="1" x14ac:dyDescent="0.55000000000000004">
      <c r="A63" s="4" t="s">
        <v>52</v>
      </c>
      <c r="B63" s="4"/>
      <c r="C63" s="4"/>
      <c r="D63" s="4"/>
      <c r="E63" s="4"/>
      <c r="F63" s="4"/>
      <c r="G63" s="4"/>
      <c r="H63" s="5"/>
      <c r="I63" s="6"/>
    </row>
    <row r="64" spans="1:9" ht="21.75" customHeight="1" x14ac:dyDescent="0.55000000000000004">
      <c r="A64" s="4" t="s">
        <v>53</v>
      </c>
      <c r="B64" s="4"/>
      <c r="C64" s="4"/>
      <c r="D64" s="4"/>
      <c r="E64" s="4"/>
      <c r="F64" s="4"/>
      <c r="G64" s="4" t="s">
        <v>6</v>
      </c>
      <c r="H64" s="5">
        <v>3000000</v>
      </c>
      <c r="I64" s="6" t="s">
        <v>7</v>
      </c>
    </row>
    <row r="65" spans="1:18" ht="21.75" customHeight="1" x14ac:dyDescent="0.55000000000000004">
      <c r="A65" s="4" t="s">
        <v>54</v>
      </c>
      <c r="B65" s="4"/>
      <c r="C65" s="4"/>
      <c r="D65" s="4"/>
      <c r="E65" s="4"/>
      <c r="F65" s="4"/>
      <c r="G65" s="4"/>
      <c r="H65" s="5"/>
      <c r="I65" s="6"/>
    </row>
    <row r="66" spans="1:18" ht="21.75" customHeight="1" x14ac:dyDescent="0.55000000000000004">
      <c r="A66" s="4" t="s">
        <v>55</v>
      </c>
      <c r="B66" s="4"/>
      <c r="C66" s="4"/>
      <c r="D66" s="4"/>
      <c r="E66" s="4"/>
      <c r="F66" s="4"/>
      <c r="G66" s="4" t="s">
        <v>6</v>
      </c>
      <c r="H66" s="5" t="s">
        <v>8</v>
      </c>
      <c r="I66" s="6" t="s">
        <v>7</v>
      </c>
    </row>
    <row r="67" spans="1:18" ht="21.75" customHeight="1" x14ac:dyDescent="0.55000000000000004">
      <c r="A67" s="4" t="s">
        <v>56</v>
      </c>
      <c r="B67" s="4"/>
      <c r="C67" s="4"/>
      <c r="D67" s="4"/>
      <c r="E67" s="4"/>
      <c r="F67" s="4"/>
      <c r="G67" s="4" t="s">
        <v>6</v>
      </c>
      <c r="H67" s="5" t="s">
        <v>8</v>
      </c>
      <c r="I67" s="6" t="s">
        <v>7</v>
      </c>
    </row>
    <row r="68" spans="1:18" ht="21.75" customHeight="1" x14ac:dyDescent="0.55000000000000004">
      <c r="A68" s="4" t="s">
        <v>58</v>
      </c>
      <c r="B68" s="4"/>
      <c r="C68" s="4"/>
      <c r="D68" s="4"/>
      <c r="E68" s="4"/>
      <c r="F68" s="4"/>
      <c r="G68" s="4" t="s">
        <v>6</v>
      </c>
      <c r="H68" s="5">
        <v>45200</v>
      </c>
      <c r="I68" s="6" t="s">
        <v>7</v>
      </c>
      <c r="M68" s="15"/>
    </row>
    <row r="69" spans="1:18" ht="21.75" customHeight="1" x14ac:dyDescent="0.55000000000000004">
      <c r="A69" s="4"/>
      <c r="B69" s="4"/>
      <c r="C69" s="4"/>
      <c r="D69" s="4"/>
      <c r="E69" s="4"/>
      <c r="F69" s="4"/>
      <c r="G69" s="14" t="s">
        <v>63</v>
      </c>
      <c r="H69" s="5">
        <v>17860400</v>
      </c>
      <c r="I69" s="6" t="s">
        <v>7</v>
      </c>
      <c r="O69" s="16"/>
      <c r="P69" s="17"/>
      <c r="R69" s="16"/>
    </row>
    <row r="70" spans="1:18" ht="21.75" customHeight="1" x14ac:dyDescent="0.55000000000000004">
      <c r="A70" s="18"/>
      <c r="B70" s="4"/>
      <c r="C70" s="4"/>
      <c r="D70" s="4"/>
      <c r="E70" s="4"/>
      <c r="F70" s="4"/>
      <c r="G70" s="14" t="s">
        <v>64</v>
      </c>
      <c r="H70" s="5">
        <v>16773200</v>
      </c>
      <c r="I70" s="6" t="s">
        <v>7</v>
      </c>
      <c r="K70" s="2" t="s">
        <v>72</v>
      </c>
      <c r="L70" s="2" t="s">
        <v>74</v>
      </c>
      <c r="P70" s="16"/>
      <c r="R70" s="16"/>
    </row>
    <row r="71" spans="1:18" ht="21.75" customHeight="1" x14ac:dyDescent="0.55000000000000004">
      <c r="A71" s="4"/>
      <c r="B71" s="4"/>
      <c r="C71" s="4"/>
      <c r="D71" s="4"/>
      <c r="E71" s="4"/>
      <c r="F71" s="4"/>
      <c r="G71" s="8" t="s">
        <v>65</v>
      </c>
      <c r="H71" s="9">
        <v>74218400</v>
      </c>
      <c r="I71" s="1" t="s">
        <v>7</v>
      </c>
      <c r="J71" s="2" t="s">
        <v>73</v>
      </c>
      <c r="K71" s="15">
        <f>191809000+17820600</f>
        <v>209629600</v>
      </c>
      <c r="M71" s="16"/>
    </row>
    <row r="72" spans="1:18" ht="19.5" customHeight="1" x14ac:dyDescent="0.55000000000000004">
      <c r="A72" s="4"/>
      <c r="B72" s="4"/>
      <c r="C72" s="4"/>
      <c r="D72" s="4"/>
      <c r="E72" s="4"/>
      <c r="F72" s="4"/>
      <c r="G72" s="14" t="s">
        <v>66</v>
      </c>
      <c r="H72" s="19">
        <v>30.61</v>
      </c>
      <c r="I72" s="6"/>
      <c r="M72" s="16">
        <f>(H71*100/K77)</f>
        <v>37.91248983461584</v>
      </c>
    </row>
    <row r="73" spans="1:18" ht="21.75" customHeight="1" x14ac:dyDescent="0.55000000000000004">
      <c r="A73" s="25" t="s">
        <v>82</v>
      </c>
      <c r="B73" s="25"/>
      <c r="C73" s="25"/>
      <c r="D73" s="25"/>
      <c r="E73" s="25"/>
      <c r="F73" s="25"/>
      <c r="G73" s="25"/>
      <c r="H73" s="9">
        <v>69178200</v>
      </c>
      <c r="I73" s="1" t="s">
        <v>7</v>
      </c>
      <c r="M73" s="16"/>
    </row>
    <row r="74" spans="1:18" ht="19.5" customHeight="1" x14ac:dyDescent="0.55000000000000004">
      <c r="A74" s="4"/>
      <c r="B74" s="20"/>
      <c r="C74" s="20"/>
      <c r="D74" s="20"/>
      <c r="E74" s="20"/>
      <c r="F74" s="20"/>
      <c r="G74" s="14" t="s">
        <v>66</v>
      </c>
      <c r="H74" s="19">
        <v>28.53</v>
      </c>
      <c r="I74" s="6"/>
      <c r="J74" s="2" t="s">
        <v>61</v>
      </c>
      <c r="K74" s="15">
        <v>180158000</v>
      </c>
      <c r="M74" s="16"/>
    </row>
    <row r="75" spans="1:18" ht="20.25" customHeight="1" x14ac:dyDescent="0.55000000000000004">
      <c r="A75" s="20" t="s">
        <v>81</v>
      </c>
      <c r="B75" s="4"/>
      <c r="C75" s="4"/>
      <c r="D75" s="4"/>
      <c r="E75" s="4"/>
      <c r="F75" s="4"/>
      <c r="G75" s="4"/>
      <c r="H75" s="5"/>
      <c r="I75" s="6"/>
      <c r="M75" s="16">
        <f>(H73*100)/K77</f>
        <v>35.337838113958554</v>
      </c>
    </row>
    <row r="76" spans="1:18" ht="19.5" customHeight="1" x14ac:dyDescent="0.55000000000000004">
      <c r="A76" s="20" t="s">
        <v>79</v>
      </c>
      <c r="B76" s="4"/>
      <c r="C76" s="4"/>
      <c r="D76" s="4"/>
      <c r="E76" s="21"/>
      <c r="F76" s="4"/>
      <c r="G76" s="4"/>
      <c r="H76" s="5"/>
      <c r="I76" s="6"/>
      <c r="J76" s="2" t="s">
        <v>62</v>
      </c>
      <c r="K76" s="16">
        <v>15604400</v>
      </c>
      <c r="M76" s="16"/>
    </row>
    <row r="77" spans="1:18" ht="21.75" customHeight="1" x14ac:dyDescent="0.55000000000000004">
      <c r="A77" s="20"/>
      <c r="B77" s="4"/>
      <c r="C77" s="4"/>
      <c r="D77" s="4"/>
      <c r="E77" s="21"/>
      <c r="F77" s="21"/>
      <c r="G77" s="21"/>
      <c r="H77" s="5"/>
      <c r="I77" s="6"/>
      <c r="K77" s="15">
        <f>SUM(K74:K76)</f>
        <v>195762400</v>
      </c>
      <c r="M77" s="16"/>
    </row>
    <row r="78" spans="1:18" ht="21.75" customHeight="1" x14ac:dyDescent="0.55000000000000004">
      <c r="M78" s="16"/>
    </row>
    <row r="79" spans="1:18" x14ac:dyDescent="0.55000000000000004">
      <c r="M79" s="16"/>
    </row>
    <row r="80" spans="1:18" x14ac:dyDescent="0.55000000000000004">
      <c r="G80" s="16"/>
      <c r="M80" s="16"/>
    </row>
    <row r="81" spans="7:13" x14ac:dyDescent="0.55000000000000004">
      <c r="G81" s="16"/>
      <c r="M81" s="16"/>
    </row>
    <row r="82" spans="7:13" x14ac:dyDescent="0.55000000000000004">
      <c r="M82" s="16"/>
    </row>
    <row r="83" spans="7:13" x14ac:dyDescent="0.55000000000000004">
      <c r="M83" s="16"/>
    </row>
    <row r="84" spans="7:13" x14ac:dyDescent="0.55000000000000004">
      <c r="M84" s="16"/>
    </row>
    <row r="85" spans="7:13" x14ac:dyDescent="0.55000000000000004">
      <c r="M85" s="16"/>
    </row>
    <row r="86" spans="7:13" x14ac:dyDescent="0.55000000000000004">
      <c r="M86" s="16"/>
    </row>
    <row r="87" spans="7:13" x14ac:dyDescent="0.55000000000000004">
      <c r="M87" s="16"/>
    </row>
    <row r="88" spans="7:13" x14ac:dyDescent="0.55000000000000004">
      <c r="M88" s="16"/>
    </row>
    <row r="89" spans="7:13" x14ac:dyDescent="0.55000000000000004">
      <c r="M89" s="16"/>
    </row>
    <row r="90" spans="7:13" x14ac:dyDescent="0.55000000000000004">
      <c r="M90" s="16"/>
    </row>
    <row r="91" spans="7:13" x14ac:dyDescent="0.55000000000000004">
      <c r="M91" s="16"/>
    </row>
    <row r="92" spans="7:13" x14ac:dyDescent="0.55000000000000004">
      <c r="M92" s="16"/>
    </row>
    <row r="93" spans="7:13" x14ac:dyDescent="0.55000000000000004">
      <c r="M93" s="16"/>
    </row>
  </sheetData>
  <mergeCells count="4">
    <mergeCell ref="A2:I2"/>
    <mergeCell ref="A3:I3"/>
    <mergeCell ref="A73:G73"/>
    <mergeCell ref="A40:I40"/>
  </mergeCells>
  <pageMargins left="0.39370078740157483" right="0.19685039370078741" top="0.31496062992125984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2024-08-02T07:57:30Z</cp:lastPrinted>
  <dcterms:created xsi:type="dcterms:W3CDTF">2016-08-03T04:18:03Z</dcterms:created>
  <dcterms:modified xsi:type="dcterms:W3CDTF">2024-08-02T07:59:21Z</dcterms:modified>
</cp:coreProperties>
</file>