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อายอาย\งบประมาณ\สธ.แกลง\2568\"/>
    </mc:Choice>
  </mc:AlternateContent>
  <xr:revisionPtr revIDLastSave="0" documentId="13_ncr:1_{E7AC4C17-F5AE-4C38-80BE-F4639898D6AF}" xr6:coauthVersionLast="47" xr6:coauthVersionMax="47" xr10:uidLastSave="{00000000-0000-0000-0000-000000000000}"/>
  <bookViews>
    <workbookView xWindow="-120" yWindow="-120" windowWidth="21840" windowHeight="13140" activeTab="1" xr2:uid="{A95D52F4-4A17-46DB-9E23-8B60939A8BCE}"/>
  </bookViews>
  <sheets>
    <sheet name="ร่างงบประมาณรายรับ (ส่ง)" sheetId="8" r:id="rId1"/>
    <sheet name="ร่างงบประมาณรายจ่าย  (ส่ง) " sheetId="9" r:id="rId2"/>
  </sheets>
  <definedNames>
    <definedName name="_xlnm.Print_Area" localSheetId="1">'ร่างงบประมาณรายจ่าย  (ส่ง) '!$A$1:$G$87</definedName>
    <definedName name="_xlnm.Print_Area" localSheetId="0">'ร่างงบประมาณรายรับ (ส่ง)'!$A$1:$G$31</definedName>
    <definedName name="_xlnm.Print_Titles" localSheetId="1">'ร่างงบประมาณรายจ่าย  (ส่ง) '!$1:$9</definedName>
    <definedName name="_xlnm.Print_Titles" localSheetId="0">'ร่างงบประมาณรายรับ (ส่ง)'!$1:$9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6" i="9" l="1"/>
  <c r="G85" i="9"/>
  <c r="G86" i="9" s="1"/>
  <c r="E85" i="9"/>
  <c r="E86" i="9" s="1"/>
  <c r="D85" i="9"/>
  <c r="C85" i="9"/>
  <c r="C86" i="9" s="1"/>
  <c r="B85" i="9"/>
  <c r="B86" i="9" s="1"/>
  <c r="F84" i="9"/>
  <c r="F83" i="9"/>
  <c r="F82" i="9"/>
  <c r="F81" i="9"/>
  <c r="B78" i="9"/>
  <c r="G77" i="9"/>
  <c r="E77" i="9"/>
  <c r="D77" i="9"/>
  <c r="C77" i="9"/>
  <c r="G74" i="9"/>
  <c r="G78" i="9" s="1"/>
  <c r="E74" i="9"/>
  <c r="E78" i="9" s="1"/>
  <c r="D74" i="9"/>
  <c r="D78" i="9" s="1"/>
  <c r="C74" i="9"/>
  <c r="C78" i="9" s="1"/>
  <c r="B74" i="9"/>
  <c r="G67" i="9"/>
  <c r="E67" i="9"/>
  <c r="D67" i="9"/>
  <c r="C67" i="9"/>
  <c r="B67" i="9"/>
  <c r="G61" i="9"/>
  <c r="E61" i="9"/>
  <c r="D61" i="9"/>
  <c r="C61" i="9"/>
  <c r="B61" i="9"/>
  <c r="F58" i="9"/>
  <c r="F57" i="9"/>
  <c r="F56" i="9"/>
  <c r="F55" i="9"/>
  <c r="F54" i="9"/>
  <c r="F53" i="9"/>
  <c r="G51" i="9"/>
  <c r="E51" i="9"/>
  <c r="D51" i="9"/>
  <c r="C51" i="9"/>
  <c r="B51" i="9"/>
  <c r="F50" i="9"/>
  <c r="F48" i="9"/>
  <c r="F46" i="9"/>
  <c r="F42" i="9"/>
  <c r="F41" i="9"/>
  <c r="F40" i="9"/>
  <c r="G37" i="9"/>
  <c r="G68" i="9" s="1"/>
  <c r="E37" i="9"/>
  <c r="E68" i="9" s="1"/>
  <c r="D37" i="9"/>
  <c r="D68" i="9" s="1"/>
  <c r="C37" i="9"/>
  <c r="C68" i="9" s="1"/>
  <c r="B37" i="9"/>
  <c r="B68" i="9" s="1"/>
  <c r="F36" i="9"/>
  <c r="F35" i="9"/>
  <c r="F34" i="9"/>
  <c r="F33" i="9"/>
  <c r="F32" i="9"/>
  <c r="F31" i="9"/>
  <c r="F30" i="9"/>
  <c r="F29" i="9"/>
  <c r="G25" i="9"/>
  <c r="B25" i="9"/>
  <c r="G24" i="9"/>
  <c r="E24" i="9"/>
  <c r="E25" i="9" s="1"/>
  <c r="F59" i="9" s="1"/>
  <c r="D24" i="9"/>
  <c r="D25" i="9" s="1"/>
  <c r="C24" i="9"/>
  <c r="C25" i="9" s="1"/>
  <c r="B24" i="9"/>
  <c r="F23" i="9"/>
  <c r="F22" i="9"/>
  <c r="F21" i="9"/>
  <c r="E18" i="9"/>
  <c r="D18" i="9"/>
  <c r="D87" i="9" s="1"/>
  <c r="C18" i="9"/>
  <c r="G17" i="9"/>
  <c r="G18" i="9" s="1"/>
  <c r="E17" i="9"/>
  <c r="D17" i="9"/>
  <c r="C17" i="9"/>
  <c r="B17" i="9"/>
  <c r="B18" i="9" s="1"/>
  <c r="B87" i="9" s="1"/>
  <c r="F16" i="9"/>
  <c r="F13" i="9"/>
  <c r="G25" i="8"/>
  <c r="E25" i="8"/>
  <c r="G24" i="8"/>
  <c r="D24" i="8"/>
  <c r="B24" i="8"/>
  <c r="F23" i="8"/>
  <c r="F22" i="8"/>
  <c r="F21" i="8"/>
  <c r="G15" i="8"/>
  <c r="E15" i="8"/>
  <c r="D15" i="8"/>
  <c r="D25" i="8" s="1"/>
  <c r="C15" i="8"/>
  <c r="C25" i="8" s="1"/>
  <c r="B15" i="8"/>
  <c r="B25" i="8" s="1"/>
  <c r="F13" i="8"/>
  <c r="F12" i="8"/>
  <c r="F11" i="8"/>
  <c r="E87" i="9" l="1"/>
  <c r="G87" i="9"/>
  <c r="C87" i="9"/>
</calcChain>
</file>

<file path=xl/sharedStrings.xml><?xml version="1.0" encoding="utf-8"?>
<sst xmlns="http://schemas.openxmlformats.org/spreadsheetml/2006/main" count="108" uniqueCount="100">
  <si>
    <t>เทศบาลตำบลเมืองแกลง</t>
  </si>
  <si>
    <t>อำเภอแกลง จังหวัดระยอง</t>
  </si>
  <si>
    <t>.....................................................</t>
  </si>
  <si>
    <t>ประมาณการรายรับ</t>
  </si>
  <si>
    <t>งบประมาณรายรับเฉพาะกิจการ กิจการสถานธนานุบาล</t>
  </si>
  <si>
    <t xml:space="preserve">ประจำปีงบประมาณ พ.ศ. 2568  </t>
  </si>
  <si>
    <t>รายรับจริง</t>
  </si>
  <si>
    <t>ประมาณการ</t>
  </si>
  <si>
    <t>ยอดต่าง (%)</t>
  </si>
  <si>
    <t>รายได้</t>
  </si>
  <si>
    <t>ดอกเบี้ยรับจำนำ</t>
  </si>
  <si>
    <t>กำไรจำหน่ายทรัพย์หลุดจำนำ</t>
  </si>
  <si>
    <t>รายได้เบ็ดเตล็ด</t>
  </si>
  <si>
    <t>รวมรายได้</t>
  </si>
  <si>
    <t>รายได้อื่น</t>
  </si>
  <si>
    <t>เงินทำนุบำรุงท้องถิ่น 30%</t>
  </si>
  <si>
    <t>ทุนดำเนินการของสถานธนานุบาล 50%</t>
  </si>
  <si>
    <t>บำเหน็จรางวัล ร้อยละ20%</t>
  </si>
  <si>
    <t>รวมรายได้อื่น</t>
  </si>
  <si>
    <t>รวมรายรับทั้งสิ้น</t>
  </si>
  <si>
    <t>ประมาณการรายจ่าย</t>
  </si>
  <si>
    <t>งบประมาณรายจ่ายเฉพาะกิจการ กิจการสถานธนานุบาล</t>
  </si>
  <si>
    <t xml:space="preserve">ประจำปีงบประมาณ พ.ศ. 2568 </t>
  </si>
  <si>
    <t>รายจ่ายจริง</t>
  </si>
  <si>
    <t>งบกลาง</t>
  </si>
  <si>
    <t>หมวดงบกลาง</t>
  </si>
  <si>
    <t>ค่าธรรมเนียมดอกเบี้ยธนาคาร</t>
  </si>
  <si>
    <t>รายจ่ายตามข้อผูกพัน</t>
  </si>
  <si>
    <t>เงินสมทบเงินสวัสดิการหลังพ้นจากการเป็นพนักงานสถานธนานุบาล</t>
  </si>
  <si>
    <t>รวมงบกลาง</t>
  </si>
  <si>
    <t>งบบุคลากร</t>
  </si>
  <si>
    <t>หมวดเงินเดือน (ฝ่ายประจำ)</t>
  </si>
  <si>
    <t>เงินประจำตำแหน่ง</t>
  </si>
  <si>
    <t>ค่าจ้างลูกจ้างประจำ</t>
  </si>
  <si>
    <t>เงินเพิ่มต่าง ๆ ของลูกจ้างประจำ</t>
  </si>
  <si>
    <t>รวมเงินเดือน (ฝ่ายประจำ)</t>
  </si>
  <si>
    <t>รวมงบบุคลากร</t>
  </si>
  <si>
    <t>งบดำเนินงาน</t>
  </si>
  <si>
    <t>หมวดค่าตอบแทน</t>
  </si>
  <si>
    <t>ค่าเช่าบ้าน</t>
  </si>
  <si>
    <t>เงินช่วยเหลือการศึกษาบุตร</t>
  </si>
  <si>
    <t>เงินช่วยเหลือค่ารักษาพยาบาล</t>
  </si>
  <si>
    <t>ค่าตอบแทนพิเศษ</t>
  </si>
  <si>
    <t>รวมค่าตอบแทน</t>
  </si>
  <si>
    <t>หมวดค่าใช้สอย</t>
  </si>
  <si>
    <t>รายจ่ายเพื่อให้ได้มาซึ่งบริการ</t>
  </si>
  <si>
    <t>ค่าจ้างเหมาบริการ</t>
  </si>
  <si>
    <t>ค่าธรรมเนียมอื่น ๆ</t>
  </si>
  <si>
    <t>ค่าเบี้ยประกันอัคคีภัย</t>
  </si>
  <si>
    <t>ค่าภาษีที่ดินและสิ่งปลูกสร้าง</t>
  </si>
  <si>
    <t>ค่าสอบบัญชี</t>
  </si>
  <si>
    <t>รายจ่ายเกี่ยวกับการรับรองและพิธีการ</t>
  </si>
  <si>
    <t>ค่ารับรอง</t>
  </si>
  <si>
    <t>รายจ่ายที่เกี่ยวเนื่องกับการปฎิบัติราชการที่ไม่เข้าลักษณะรายจ่ายงบรายจ่ายอื่นๆ</t>
  </si>
  <si>
    <t>ค่าใช้จ่ายในการเดินทางไปราชการ</t>
  </si>
  <si>
    <t>ค่าบำรุงรักษาและซ่อมแซม</t>
  </si>
  <si>
    <t>ค่าบำรุงรักษาหรือซ่อมแซมทรัพย์สิน</t>
  </si>
  <si>
    <t>รวมค่าใช้สอย</t>
  </si>
  <si>
    <t>หมวดค่าวัสดุ</t>
  </si>
  <si>
    <t>วัสดุสำนักงาน</t>
  </si>
  <si>
    <t>วัสดุไฟฟ้าและวิทยุ</t>
  </si>
  <si>
    <t>วัสดุงานบ้านงานครัว</t>
  </si>
  <si>
    <t>วัสดุก่อสร้าง</t>
  </si>
  <si>
    <t>วัสดุยานพาหนะและขนส่ง</t>
  </si>
  <si>
    <t>วัสดุเชื้อเพลิงและหล่อลื่น</t>
  </si>
  <si>
    <t>วัสดุวิทยาศาสตร์หรือการแพทย์</t>
  </si>
  <si>
    <t>วัสดุคอมพิวเตอร์</t>
  </si>
  <si>
    <t>รวมค่าวัสดุ</t>
  </si>
  <si>
    <t>หมวดค่าสาธารณูปโภค</t>
  </si>
  <si>
    <t>ค่าไฟฟ้า</t>
  </si>
  <si>
    <t>ค่าน้ำประปา ค่าน้ำบาดาล</t>
  </si>
  <si>
    <t>ค่าบริการโทรศัพท์</t>
  </si>
  <si>
    <t>ค่าบริการไปรษณีย์</t>
  </si>
  <si>
    <t>รวมค่าสาธารณูปโภค</t>
  </si>
  <si>
    <t>รวมงบดำเนินงาน</t>
  </si>
  <si>
    <t>งบลงทุน</t>
  </si>
  <si>
    <t>หมวดค่าครุภัณฑ์</t>
  </si>
  <si>
    <t>ครุภัณฑ์สำนักงาน</t>
  </si>
  <si>
    <t>ครุภัณฑ์ไฟฟ้าและวิทยุ</t>
  </si>
  <si>
    <t>ครุภัณฑ์คอมพิวเตอร์หรืออิเล็กทรอนิกส์</t>
  </si>
  <si>
    <t>รวมค่าครุภัณฑ์</t>
  </si>
  <si>
    <t>หมวดค่าที่ดินและสิ่งก่อสร้าง</t>
  </si>
  <si>
    <t>ค่าปรับปรุงที่ดินและสิ่งก่อสร้าง</t>
  </si>
  <si>
    <t>รวมค่าที่ดินและสิ่งก่อสร้าง</t>
  </si>
  <si>
    <t>รวมงบลงทุน</t>
  </si>
  <si>
    <t>งบรายจ่ายอื่น</t>
  </si>
  <si>
    <t>หมวดรายจ่ายอื่น</t>
  </si>
  <si>
    <t>ค่าใช้จ่ายฝ่ายอำนวยการ</t>
  </si>
  <si>
    <t>บำเหน็จรางวัล 20%</t>
  </si>
  <si>
    <t>รวมรายจ่ายอื่น</t>
  </si>
  <si>
    <t>รวมงบรายจ่ายอื่น</t>
  </si>
  <si>
    <t>รวมรายจ่ายทั้งสิ้น</t>
  </si>
  <si>
    <t>เงินสบทบเงินะสม</t>
  </si>
  <si>
    <t>ค่าชำระดอกเบี้ย</t>
  </si>
  <si>
    <t>เงินสบทบเงินสะสม</t>
  </si>
  <si>
    <t>ค่าตอบแทนผู้ปฎิบัติราชการอันเป็นปรโยชน์แก่องค์กรปกครองส่วนท้องถิ่น</t>
  </si>
  <si>
    <t>ดอกเบี้ย
ดอกเบี้ยเงินฝากธนาคาร</t>
  </si>
  <si>
    <t xml:space="preserve">    ค่าอาหาร</t>
  </si>
  <si>
    <t xml:space="preserve">    ค่าเบี้ยเลี้ยงจำหน่ายทรัพย์หลุด</t>
  </si>
  <si>
    <t xml:space="preserve">    เงินรางวัลเจ้าหน้าที่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</si>
</sst>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#,##0.00_ ;\-#,##0.00\ 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rgb="FFFF0000"/>
      <name val="Tahoma"/>
      <family val="2"/>
      <charset val="222"/>
      <scheme val="minor"/>
    </font>
    <font>
      <sz val="16"/>
      <color theme="1"/>
      <name val="TH SarabunPSK"/>
      <family val="2"/>
    </font>
    <font>
      <u/>
      <sz val="11"/>
      <color theme="10"/>
      <name val="Tahoma"/>
      <family val="2"/>
      <charset val="222"/>
    </font>
    <font>
      <b/>
      <sz val="18"/>
      <color theme="1"/>
      <name val="TH SarabunPSK"/>
      <family val="2"/>
    </font>
    <font>
      <u/>
      <sz val="18"/>
      <color theme="1"/>
      <name val="TH SarabunPSK"/>
      <family val="2"/>
    </font>
    <font>
      <sz val="18"/>
      <color theme="1"/>
      <name val="Tahoma"/>
      <family val="2"/>
      <charset val="222"/>
      <scheme val="minor"/>
    </font>
    <font>
      <sz val="18"/>
      <color theme="1"/>
      <name val="TH SarabunPSK"/>
      <family val="2"/>
    </font>
    <font>
      <sz val="18"/>
      <color rgb="FFFF0000"/>
      <name val="Tahoma"/>
      <family val="2"/>
      <charset val="222"/>
      <scheme val="minor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10" fontId="5" fillId="0" borderId="0" xfId="0" applyNumberFormat="1" applyFont="1"/>
    <xf numFmtId="0" fontId="2" fillId="0" borderId="7" xfId="0" applyFont="1" applyBorder="1" applyAlignment="1">
      <alignment horizontal="right" wrapText="1"/>
    </xf>
    <xf numFmtId="187" fontId="2" fillId="0" borderId="7" xfId="1" applyNumberFormat="1" applyFont="1" applyFill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187" fontId="2" fillId="0" borderId="0" xfId="1" applyNumberFormat="1" applyFont="1" applyFill="1" applyBorder="1" applyAlignment="1">
      <alignment horizontal="right" wrapText="1"/>
    </xf>
    <xf numFmtId="10" fontId="3" fillId="0" borderId="0" xfId="0" applyNumberFormat="1" applyFont="1"/>
    <xf numFmtId="0" fontId="8" fillId="0" borderId="1" xfId="2" applyFont="1" applyBorder="1" applyAlignment="1" applyProtection="1">
      <alignment wrapText="1"/>
    </xf>
    <xf numFmtId="0" fontId="9" fillId="0" borderId="0" xfId="0" applyFont="1"/>
    <xf numFmtId="0" fontId="8" fillId="0" borderId="5" xfId="2" applyFont="1" applyBorder="1" applyAlignment="1" applyProtection="1">
      <alignment wrapText="1"/>
    </xf>
    <xf numFmtId="0" fontId="8" fillId="0" borderId="6" xfId="2" applyFont="1" applyBorder="1" applyAlignment="1" applyProtection="1">
      <alignment horizontal="center" wrapText="1"/>
    </xf>
    <xf numFmtId="10" fontId="8" fillId="0" borderId="6" xfId="2" applyNumberFormat="1" applyFont="1" applyBorder="1" applyAlignment="1" applyProtection="1">
      <alignment horizontal="center" wrapText="1"/>
    </xf>
    <xf numFmtId="0" fontId="8" fillId="0" borderId="6" xfId="2" applyFont="1" applyFill="1" applyBorder="1" applyAlignment="1" applyProtection="1">
      <alignment horizontal="center" wrapText="1"/>
    </xf>
    <xf numFmtId="0" fontId="7" fillId="0" borderId="6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43" fontId="10" fillId="0" borderId="6" xfId="1" applyFont="1" applyBorder="1" applyAlignment="1">
      <alignment vertical="top" wrapText="1"/>
    </xf>
    <xf numFmtId="10" fontId="10" fillId="0" borderId="6" xfId="0" applyNumberFormat="1" applyFont="1" applyBorder="1" applyAlignment="1">
      <alignment vertical="top" wrapText="1"/>
    </xf>
    <xf numFmtId="0" fontId="9" fillId="0" borderId="0" xfId="0" applyFont="1" applyAlignment="1">
      <alignment vertical="top"/>
    </xf>
    <xf numFmtId="0" fontId="10" fillId="2" borderId="2" xfId="0" applyFont="1" applyFill="1" applyBorder="1" applyAlignment="1">
      <alignment horizontal="left" vertical="top" wrapText="1"/>
    </xf>
    <xf numFmtId="187" fontId="10" fillId="2" borderId="6" xfId="1" applyNumberFormat="1" applyFont="1" applyFill="1" applyBorder="1" applyAlignment="1">
      <alignment horizontal="right" vertical="top" wrapText="1"/>
    </xf>
    <xf numFmtId="10" fontId="10" fillId="2" borderId="6" xfId="0" applyNumberFormat="1" applyFont="1" applyFill="1" applyBorder="1" applyAlignment="1">
      <alignment horizontal="right" vertical="top" wrapText="1"/>
    </xf>
    <xf numFmtId="187" fontId="10" fillId="0" borderId="6" xfId="1" applyNumberFormat="1" applyFont="1" applyFill="1" applyBorder="1" applyAlignment="1">
      <alignment horizontal="right" vertical="top" wrapText="1"/>
    </xf>
    <xf numFmtId="0" fontId="11" fillId="0" borderId="0" xfId="0" applyFont="1" applyAlignment="1">
      <alignment vertical="top"/>
    </xf>
    <xf numFmtId="0" fontId="10" fillId="0" borderId="2" xfId="0" applyFont="1" applyBorder="1" applyAlignment="1">
      <alignment horizontal="left" vertical="top" wrapText="1"/>
    </xf>
    <xf numFmtId="43" fontId="10" fillId="0" borderId="6" xfId="1" applyFont="1" applyFill="1" applyBorder="1" applyAlignment="1">
      <alignment horizontal="right" vertical="top" wrapText="1"/>
    </xf>
    <xf numFmtId="10" fontId="10" fillId="0" borderId="6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187" fontId="7" fillId="0" borderId="6" xfId="1" applyNumberFormat="1" applyFont="1" applyFill="1" applyBorder="1" applyAlignment="1">
      <alignment horizontal="right" vertical="top" wrapText="1"/>
    </xf>
    <xf numFmtId="0" fontId="7" fillId="0" borderId="8" xfId="0" applyFont="1" applyBorder="1" applyAlignment="1">
      <alignment vertical="top" wrapText="1"/>
    </xf>
    <xf numFmtId="43" fontId="10" fillId="0" borderId="5" xfId="1" applyFont="1" applyFill="1" applyBorder="1" applyAlignment="1">
      <alignment vertical="top" wrapText="1"/>
    </xf>
    <xf numFmtId="10" fontId="10" fillId="0" borderId="5" xfId="0" applyNumberFormat="1" applyFont="1" applyBorder="1" applyAlignment="1">
      <alignment vertical="top" wrapText="1"/>
    </xf>
    <xf numFmtId="43" fontId="7" fillId="0" borderId="6" xfId="1" applyFont="1" applyFill="1" applyBorder="1" applyAlignment="1">
      <alignment horizontal="right"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10" fontId="5" fillId="0" borderId="0" xfId="0" applyNumberFormat="1" applyFont="1" applyAlignment="1">
      <alignment vertical="top"/>
    </xf>
    <xf numFmtId="0" fontId="8" fillId="0" borderId="1" xfId="2" applyFont="1" applyFill="1" applyBorder="1" applyAlignment="1" applyProtection="1">
      <alignment vertical="top" wrapText="1"/>
    </xf>
    <xf numFmtId="0" fontId="8" fillId="0" borderId="5" xfId="2" applyFont="1" applyFill="1" applyBorder="1" applyAlignment="1" applyProtection="1">
      <alignment vertical="top" wrapText="1"/>
    </xf>
    <xf numFmtId="0" fontId="8" fillId="0" borderId="6" xfId="2" applyFont="1" applyFill="1" applyBorder="1" applyAlignment="1" applyProtection="1">
      <alignment horizontal="center" vertical="top" wrapText="1"/>
    </xf>
    <xf numFmtId="10" fontId="8" fillId="0" borderId="6" xfId="2" applyNumberFormat="1" applyFont="1" applyFill="1" applyBorder="1" applyAlignment="1" applyProtection="1">
      <alignment horizontal="center" vertical="top" wrapText="1"/>
    </xf>
    <xf numFmtId="0" fontId="12" fillId="0" borderId="8" xfId="0" applyFont="1" applyBorder="1" applyAlignment="1">
      <alignment vertical="top" wrapText="1"/>
    </xf>
    <xf numFmtId="43" fontId="13" fillId="0" borderId="5" xfId="1" applyFont="1" applyFill="1" applyBorder="1" applyAlignment="1">
      <alignment vertical="top" wrapText="1"/>
    </xf>
    <xf numFmtId="10" fontId="13" fillId="0" borderId="5" xfId="0" applyNumberFormat="1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43" fontId="13" fillId="0" borderId="6" xfId="1" applyFont="1" applyFill="1" applyBorder="1" applyAlignment="1">
      <alignment vertical="top" wrapText="1"/>
    </xf>
    <xf numFmtId="10" fontId="13" fillId="0" borderId="6" xfId="0" applyNumberFormat="1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2" fontId="13" fillId="0" borderId="6" xfId="1" applyNumberFormat="1" applyFont="1" applyFill="1" applyBorder="1" applyAlignment="1">
      <alignment horizontal="right" vertical="top" wrapText="1"/>
    </xf>
    <xf numFmtId="4" fontId="13" fillId="0" borderId="1" xfId="1" applyNumberFormat="1" applyFont="1" applyFill="1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187" fontId="13" fillId="0" borderId="6" xfId="1" applyNumberFormat="1" applyFont="1" applyFill="1" applyBorder="1" applyAlignment="1">
      <alignment horizontal="right" vertical="top" wrapText="1"/>
    </xf>
    <xf numFmtId="10" fontId="13" fillId="0" borderId="2" xfId="0" applyNumberFormat="1" applyFont="1" applyBorder="1" applyAlignment="1">
      <alignment horizontal="right" vertical="top" wrapText="1"/>
    </xf>
    <xf numFmtId="10" fontId="13" fillId="0" borderId="6" xfId="0" applyNumberFormat="1" applyFont="1" applyBorder="1" applyAlignment="1">
      <alignment horizontal="right" vertical="top" wrapText="1"/>
    </xf>
    <xf numFmtId="187" fontId="13" fillId="0" borderId="5" xfId="1" applyNumberFormat="1" applyFont="1" applyFill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right" vertical="top" wrapText="1"/>
    </xf>
    <xf numFmtId="43" fontId="12" fillId="0" borderId="6" xfId="1" applyFont="1" applyFill="1" applyBorder="1" applyAlignment="1">
      <alignment horizontal="right" vertical="top" wrapText="1"/>
    </xf>
    <xf numFmtId="0" fontId="12" fillId="0" borderId="6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10" fontId="12" fillId="0" borderId="6" xfId="1" applyNumberFormat="1" applyFont="1" applyFill="1" applyBorder="1" applyAlignment="1">
      <alignment horizontal="right" vertical="top" wrapText="1"/>
    </xf>
    <xf numFmtId="10" fontId="12" fillId="0" borderId="6" xfId="0" applyNumberFormat="1" applyFont="1" applyBorder="1" applyAlignment="1">
      <alignment horizontal="right" vertical="top" wrapText="1"/>
    </xf>
    <xf numFmtId="43" fontId="13" fillId="0" borderId="6" xfId="1" applyFont="1" applyFill="1" applyBorder="1" applyAlignment="1">
      <alignment horizontal="right" vertical="top" wrapText="1"/>
    </xf>
    <xf numFmtId="0" fontId="12" fillId="0" borderId="9" xfId="0" applyFont="1" applyBorder="1" applyAlignment="1">
      <alignment horizontal="right" vertical="top" wrapText="1"/>
    </xf>
    <xf numFmtId="187" fontId="12" fillId="0" borderId="10" xfId="1" applyNumberFormat="1" applyFont="1" applyFill="1" applyBorder="1" applyAlignment="1">
      <alignment horizontal="right" vertical="top" wrapText="1"/>
    </xf>
    <xf numFmtId="10" fontId="12" fillId="0" borderId="10" xfId="0" applyNumberFormat="1" applyFont="1" applyBorder="1" applyAlignment="1">
      <alignment horizontal="right" vertical="top" wrapText="1"/>
    </xf>
    <xf numFmtId="187" fontId="12" fillId="0" borderId="6" xfId="1" applyNumberFormat="1" applyFont="1" applyFill="1" applyBorder="1" applyAlignment="1">
      <alignment horizontal="right" vertical="top" wrapText="1"/>
    </xf>
    <xf numFmtId="43" fontId="12" fillId="0" borderId="10" xfId="1" applyFont="1" applyFill="1" applyBorder="1" applyAlignment="1">
      <alignment horizontal="right" vertical="top" wrapText="1"/>
    </xf>
    <xf numFmtId="10" fontId="3" fillId="0" borderId="0" xfId="0" applyNumberFormat="1" applyFont="1" applyAlignment="1">
      <alignment vertical="top"/>
    </xf>
    <xf numFmtId="0" fontId="10" fillId="0" borderId="2" xfId="0" applyFont="1" applyBorder="1" applyAlignment="1">
      <alignment horizontal="left" vertical="center" wrapText="1"/>
    </xf>
    <xf numFmtId="187" fontId="10" fillId="0" borderId="6" xfId="1" applyNumberFormat="1" applyFont="1" applyFill="1" applyBorder="1" applyAlignment="1">
      <alignment horizontal="right" wrapText="1"/>
    </xf>
    <xf numFmtId="10" fontId="10" fillId="2" borderId="6" xfId="0" applyNumberFormat="1" applyFont="1" applyFill="1" applyBorder="1" applyAlignment="1">
      <alignment horizontal="right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</cellXfs>
  <cellStyles count="3">
    <cellStyle name="Hyperlink 2" xfId="2" xr:uid="{67120376-60E2-46BF-8910-331FB9524F54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WebForm_DoPostBackWithOptions(new%20WebForm_PostBackOptions(%22_ctl0:_ctl0:Budget_EstimateSpecial_Expense_First_Form:gridList:_ctl1:H_Exp_Data_Name%22,%20%22%22,%20true,%20%22%22,%20%22%22,%20false,%20true))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javascript:WebForm_DoPostBackWithOptions(new%20WebForm_PostBackOptions(%22_ctl0:_ctl0:Budget_EstimateSpecial_Expense_First_Form:gridList:_ctl1:H_Exp_Data_Name%22,%20%22%22,%20true,%20%22%22,%20%22%22,%20false,%20true)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11F81-B897-45D3-9F0E-70CB6E0F1FEE}">
  <sheetPr>
    <tabColor theme="9" tint="0.59999389629810485"/>
  </sheetPr>
  <dimension ref="A1:I25"/>
  <sheetViews>
    <sheetView topLeftCell="A4" zoomScale="90" zoomScaleNormal="90" zoomScaleSheetLayoutView="90" workbookViewId="0">
      <selection activeCell="G13" sqref="G13"/>
    </sheetView>
  </sheetViews>
  <sheetFormatPr defaultRowHeight="19.5" x14ac:dyDescent="0.25"/>
  <cols>
    <col min="1" max="1" width="40.625" style="1" customWidth="1"/>
    <col min="2" max="2" width="16" style="1" customWidth="1"/>
    <col min="3" max="3" width="17.125" style="1" customWidth="1"/>
    <col min="4" max="4" width="16.25" style="1" customWidth="1"/>
    <col min="5" max="5" width="15.875" style="1" customWidth="1"/>
    <col min="6" max="6" width="10.625" style="9" customWidth="1"/>
    <col min="7" max="7" width="15.125" style="1" customWidth="1"/>
    <col min="8" max="8" width="6.5" style="1" customWidth="1"/>
    <col min="9" max="16384" width="9" style="1"/>
  </cols>
  <sheetData>
    <row r="1" spans="1:9" ht="21.75" customHeight="1" x14ac:dyDescent="0.25">
      <c r="A1" s="76" t="s">
        <v>0</v>
      </c>
      <c r="B1" s="76"/>
      <c r="C1" s="76"/>
      <c r="D1" s="76"/>
      <c r="E1" s="76"/>
      <c r="F1" s="76"/>
      <c r="G1" s="76"/>
    </row>
    <row r="2" spans="1:9" ht="18.75" customHeight="1" x14ac:dyDescent="0.25">
      <c r="A2" s="76" t="s">
        <v>1</v>
      </c>
      <c r="B2" s="76"/>
      <c r="C2" s="76"/>
      <c r="D2" s="76"/>
      <c r="E2" s="76"/>
      <c r="F2" s="76"/>
      <c r="G2" s="76"/>
    </row>
    <row r="3" spans="1:9" ht="27.75" x14ac:dyDescent="0.25">
      <c r="A3" s="76" t="s">
        <v>2</v>
      </c>
      <c r="B3" s="76"/>
      <c r="C3" s="76"/>
      <c r="D3" s="76"/>
      <c r="E3" s="76"/>
      <c r="F3" s="76"/>
      <c r="G3" s="76"/>
    </row>
    <row r="4" spans="1:9" ht="27.75" x14ac:dyDescent="0.25">
      <c r="A4" s="76" t="s">
        <v>3</v>
      </c>
      <c r="B4" s="76"/>
      <c r="C4" s="76"/>
      <c r="D4" s="76"/>
      <c r="E4" s="76"/>
      <c r="F4" s="76"/>
      <c r="G4" s="76"/>
    </row>
    <row r="5" spans="1:9" ht="27.75" x14ac:dyDescent="0.25">
      <c r="A5" s="76" t="s">
        <v>4</v>
      </c>
      <c r="B5" s="76"/>
      <c r="C5" s="76"/>
      <c r="D5" s="76"/>
      <c r="E5" s="76"/>
      <c r="F5" s="76"/>
      <c r="G5" s="76"/>
      <c r="I5" s="2"/>
    </row>
    <row r="6" spans="1:9" ht="27.75" x14ac:dyDescent="0.25">
      <c r="A6" s="76" t="s">
        <v>5</v>
      </c>
      <c r="B6" s="76"/>
      <c r="C6" s="76"/>
      <c r="D6" s="76"/>
      <c r="E6" s="76"/>
      <c r="F6" s="76"/>
      <c r="G6" s="76"/>
    </row>
    <row r="7" spans="1:9" ht="7.5" customHeight="1" x14ac:dyDescent="0.55000000000000004">
      <c r="A7" s="3"/>
      <c r="B7" s="3"/>
      <c r="C7" s="3"/>
      <c r="D7" s="3"/>
      <c r="E7" s="3"/>
      <c r="F7" s="4"/>
      <c r="G7" s="3"/>
    </row>
    <row r="8" spans="1:9" s="11" customFormat="1" ht="22.5" customHeight="1" x14ac:dyDescent="0.65">
      <c r="A8" s="10"/>
      <c r="B8" s="73" t="s">
        <v>6</v>
      </c>
      <c r="C8" s="74"/>
      <c r="D8" s="75"/>
      <c r="E8" s="73" t="s">
        <v>7</v>
      </c>
      <c r="F8" s="74"/>
      <c r="G8" s="75"/>
    </row>
    <row r="9" spans="1:9" s="11" customFormat="1" ht="23.25" customHeight="1" x14ac:dyDescent="0.65">
      <c r="A9" s="12"/>
      <c r="B9" s="13">
        <v>2564</v>
      </c>
      <c r="C9" s="13">
        <v>2565</v>
      </c>
      <c r="D9" s="13">
        <v>2566</v>
      </c>
      <c r="E9" s="13">
        <v>2567</v>
      </c>
      <c r="F9" s="14" t="s">
        <v>8</v>
      </c>
      <c r="G9" s="15">
        <v>2568</v>
      </c>
    </row>
    <row r="10" spans="1:9" s="20" customFormat="1" ht="21" customHeight="1" x14ac:dyDescent="0.2">
      <c r="A10" s="16" t="s">
        <v>9</v>
      </c>
      <c r="B10" s="17"/>
      <c r="C10" s="18"/>
      <c r="D10" s="18"/>
      <c r="E10" s="18"/>
      <c r="F10" s="19"/>
      <c r="G10" s="17"/>
    </row>
    <row r="11" spans="1:9" s="20" customFormat="1" ht="24.95" customHeight="1" x14ac:dyDescent="0.2">
      <c r="A11" s="21" t="s">
        <v>10</v>
      </c>
      <c r="B11" s="22">
        <v>10504501.369999999</v>
      </c>
      <c r="C11" s="22">
        <v>10472439.25</v>
      </c>
      <c r="D11" s="22">
        <v>12279945.75</v>
      </c>
      <c r="E11" s="22">
        <v>13000000</v>
      </c>
      <c r="F11" s="23">
        <f>(G11-E11)/E21</f>
        <v>0.68027210884353739</v>
      </c>
      <c r="G11" s="24">
        <v>15000000</v>
      </c>
      <c r="I11" s="25"/>
    </row>
    <row r="12" spans="1:9" s="20" customFormat="1" ht="24.95" customHeight="1" x14ac:dyDescent="0.2">
      <c r="A12" s="21" t="s">
        <v>11</v>
      </c>
      <c r="B12" s="22">
        <v>1829776</v>
      </c>
      <c r="C12" s="22">
        <v>1337863</v>
      </c>
      <c r="D12" s="22">
        <v>1666789</v>
      </c>
      <c r="E12" s="22">
        <v>1900000</v>
      </c>
      <c r="F12" s="23">
        <f>(G12-E12)/E22</f>
        <v>0.10204081632653061</v>
      </c>
      <c r="G12" s="24">
        <v>2400000</v>
      </c>
    </row>
    <row r="13" spans="1:9" s="20" customFormat="1" ht="52.5" customHeight="1" x14ac:dyDescent="0.65">
      <c r="A13" s="70" t="s">
        <v>96</v>
      </c>
      <c r="B13" s="71">
        <v>135.27000000000001</v>
      </c>
      <c r="C13" s="71">
        <v>99.07</v>
      </c>
      <c r="D13" s="71">
        <v>317.62</v>
      </c>
      <c r="E13" s="71">
        <v>1000</v>
      </c>
      <c r="F13" s="72">
        <f>(G13-E13)/E23</f>
        <v>0</v>
      </c>
      <c r="G13" s="71">
        <v>1000</v>
      </c>
    </row>
    <row r="14" spans="1:9" s="20" customFormat="1" ht="24.95" customHeight="1" x14ac:dyDescent="0.2">
      <c r="A14" s="26" t="s">
        <v>12</v>
      </c>
      <c r="B14" s="24">
        <v>0</v>
      </c>
      <c r="C14" s="24">
        <v>0</v>
      </c>
      <c r="D14" s="24">
        <v>0</v>
      </c>
      <c r="E14" s="27">
        <v>1000</v>
      </c>
      <c r="F14" s="28"/>
      <c r="G14" s="24">
        <v>1000</v>
      </c>
    </row>
    <row r="15" spans="1:9" s="20" customFormat="1" ht="24.95" customHeight="1" x14ac:dyDescent="0.2">
      <c r="A15" s="29" t="s">
        <v>13</v>
      </c>
      <c r="B15" s="30">
        <f>SUM(B11:B14)</f>
        <v>12334412.639999999</v>
      </c>
      <c r="C15" s="30">
        <f>SUM(C11:C14)</f>
        <v>11810401.32</v>
      </c>
      <c r="D15" s="30">
        <f>SUM(D11:D14)</f>
        <v>13947052.369999999</v>
      </c>
      <c r="E15" s="30">
        <f>SUM(E11:E14)</f>
        <v>14902000</v>
      </c>
      <c r="F15" s="30"/>
      <c r="G15" s="30">
        <f>SUM(G11:G14)</f>
        <v>17402000</v>
      </c>
    </row>
    <row r="16" spans="1:9" ht="24.95" customHeight="1" x14ac:dyDescent="0.55000000000000004">
      <c r="A16" s="5"/>
      <c r="B16" s="6"/>
      <c r="C16" s="6"/>
      <c r="D16" s="6"/>
      <c r="E16" s="6"/>
      <c r="F16" s="6"/>
      <c r="G16" s="6"/>
    </row>
    <row r="17" spans="1:7" ht="24.95" customHeight="1" x14ac:dyDescent="0.55000000000000004">
      <c r="A17" s="7"/>
      <c r="B17" s="8"/>
      <c r="C17" s="8"/>
      <c r="D17" s="8"/>
      <c r="E17" s="8"/>
      <c r="F17" s="8"/>
      <c r="G17" s="8"/>
    </row>
    <row r="18" spans="1:7" ht="24.95" customHeight="1" x14ac:dyDescent="0.55000000000000004">
      <c r="A18" s="7"/>
      <c r="B18" s="8"/>
      <c r="C18" s="8"/>
      <c r="D18" s="8"/>
      <c r="E18" s="8"/>
      <c r="F18" s="8"/>
      <c r="G18" s="8"/>
    </row>
    <row r="19" spans="1:7" ht="24.95" customHeight="1" x14ac:dyDescent="0.55000000000000004">
      <c r="A19" s="7"/>
      <c r="B19" s="8"/>
      <c r="C19" s="8"/>
      <c r="D19" s="8"/>
      <c r="E19" s="8"/>
      <c r="F19" s="8"/>
      <c r="G19" s="8"/>
    </row>
    <row r="20" spans="1:7" ht="24.95" customHeight="1" x14ac:dyDescent="0.25">
      <c r="A20" s="31" t="s">
        <v>14</v>
      </c>
      <c r="B20" s="32"/>
      <c r="C20" s="32"/>
      <c r="D20" s="32"/>
      <c r="E20" s="32"/>
      <c r="F20" s="33"/>
      <c r="G20" s="32"/>
    </row>
    <row r="21" spans="1:7" ht="24.95" customHeight="1" x14ac:dyDescent="0.25">
      <c r="A21" s="26" t="s">
        <v>15</v>
      </c>
      <c r="B21" s="27">
        <v>2849744.59</v>
      </c>
      <c r="C21" s="27">
        <v>2749317.61</v>
      </c>
      <c r="D21" s="27">
        <v>2540140.52</v>
      </c>
      <c r="E21" s="27">
        <v>2940000</v>
      </c>
      <c r="F21" s="28">
        <f>(G21-E21)/E21</f>
        <v>0.22448979591836735</v>
      </c>
      <c r="G21" s="27">
        <v>3600000</v>
      </c>
    </row>
    <row r="22" spans="1:7" ht="24.95" customHeight="1" x14ac:dyDescent="0.25">
      <c r="A22" s="26" t="s">
        <v>16</v>
      </c>
      <c r="B22" s="27">
        <v>4749574.3099999996</v>
      </c>
      <c r="C22" s="27">
        <v>4582196.03</v>
      </c>
      <c r="D22" s="27">
        <v>4233567.53</v>
      </c>
      <c r="E22" s="27">
        <v>4900000</v>
      </c>
      <c r="F22" s="28">
        <f>(G22-E22)/E22</f>
        <v>0.22448979591836735</v>
      </c>
      <c r="G22" s="27">
        <v>6000000</v>
      </c>
    </row>
    <row r="23" spans="1:7" ht="24.95" customHeight="1" x14ac:dyDescent="0.25">
      <c r="A23" s="26" t="s">
        <v>17</v>
      </c>
      <c r="B23" s="24">
        <v>1899829.73</v>
      </c>
      <c r="C23" s="24">
        <v>1832878.41</v>
      </c>
      <c r="D23" s="24">
        <v>1693427.02</v>
      </c>
      <c r="E23" s="24">
        <v>1960000</v>
      </c>
      <c r="F23" s="28">
        <f>(G23-E23)/E23</f>
        <v>0.22448979591836735</v>
      </c>
      <c r="G23" s="24">
        <v>2400000</v>
      </c>
    </row>
    <row r="24" spans="1:7" ht="24.95" customHeight="1" x14ac:dyDescent="0.25">
      <c r="A24" s="29" t="s">
        <v>18</v>
      </c>
      <c r="B24" s="30">
        <f>SUM(B21:B23)</f>
        <v>9499148.629999999</v>
      </c>
      <c r="C24" s="30">
        <v>9164392.0500000007</v>
      </c>
      <c r="D24" s="30">
        <f>SUM(D21:D23)</f>
        <v>8467135.0700000003</v>
      </c>
      <c r="E24" s="30">
        <v>9800000</v>
      </c>
      <c r="F24" s="30"/>
      <c r="G24" s="30">
        <f>SUM(G21:G23)</f>
        <v>12000000</v>
      </c>
    </row>
    <row r="25" spans="1:7" ht="24" customHeight="1" x14ac:dyDescent="0.25">
      <c r="A25" s="29" t="s">
        <v>19</v>
      </c>
      <c r="B25" s="34">
        <f>B15+B24</f>
        <v>21833561.269999996</v>
      </c>
      <c r="C25" s="34">
        <f>C15+C24</f>
        <v>20974793.370000001</v>
      </c>
      <c r="D25" s="34">
        <f>D15+D24</f>
        <v>22414187.439999998</v>
      </c>
      <c r="E25" s="34">
        <f>E15+E24</f>
        <v>24702000</v>
      </c>
      <c r="F25" s="34"/>
      <c r="G25" s="34">
        <f>G15+G24</f>
        <v>29402000</v>
      </c>
    </row>
  </sheetData>
  <mergeCells count="8">
    <mergeCell ref="B8:D8"/>
    <mergeCell ref="E8:G8"/>
    <mergeCell ref="A1:G1"/>
    <mergeCell ref="A2:G2"/>
    <mergeCell ref="A3:G3"/>
    <mergeCell ref="A4:G4"/>
    <mergeCell ref="A5:G5"/>
    <mergeCell ref="A6:G6"/>
  </mergeCells>
  <hyperlinks>
    <hyperlink ref="A8" r:id="rId1" tooltip="Sort by &amp;nbsp;" display="javascript:WebForm_DoPostBackWithOptions(new WebForm_PostBackOptions(%22_ctl0:_ctl0:Budget_EstimateSpecial_Expense_First_Form:gridList:_ctl1:H_Exp_Data_Name%22, %22%22, true, %22%22, %22%22, false, true))" xr:uid="{3821CD52-D4E1-4932-BA51-3B7697C1278C}"/>
    <hyperlink ref="B9" xr:uid="{ADC69215-69CD-4516-96A7-BF631F648D7B}"/>
    <hyperlink ref="D9" xr:uid="{E3C10823-AE30-4D9F-A571-D017DA2264F3}"/>
    <hyperlink ref="E9" xr:uid="{3AF52023-E78D-4972-9F50-EA0CEFE735A1}"/>
    <hyperlink ref="F9" display="ยอดต่าง (%)" xr:uid="{62D1A2D0-DC79-4E88-B14C-C0CF6364A79F}"/>
    <hyperlink ref="G9" xr:uid="{A4DD3B11-7DFB-44F4-817A-FBF2EF4DBE47}"/>
    <hyperlink ref="C9" xr:uid="{1FFDAC89-0D87-401E-8081-FE2417C5220B}"/>
  </hyperlink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2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1B0A7-C8E6-4F9F-A2D8-BD1FA7F55C32}">
  <sheetPr>
    <tabColor rgb="FFFF0000"/>
  </sheetPr>
  <dimension ref="A1:G87"/>
  <sheetViews>
    <sheetView tabSelected="1" topLeftCell="A28" zoomScale="90" zoomScaleNormal="90" zoomScaleSheetLayoutView="110" workbookViewId="0">
      <selection activeCell="A33" sqref="A33"/>
    </sheetView>
  </sheetViews>
  <sheetFormatPr defaultRowHeight="19.5" x14ac:dyDescent="0.2"/>
  <cols>
    <col min="1" max="1" width="60.125" style="35" customWidth="1"/>
    <col min="2" max="2" width="18.25" style="35" customWidth="1"/>
    <col min="3" max="3" width="20" style="35" customWidth="1"/>
    <col min="4" max="4" width="19.5" style="35" customWidth="1"/>
    <col min="5" max="5" width="18.375" style="35" customWidth="1"/>
    <col min="6" max="6" width="14.125" style="69" customWidth="1"/>
    <col min="7" max="7" width="18.875" style="35" customWidth="1"/>
    <col min="8" max="8" width="6.125" style="35" customWidth="1"/>
    <col min="9" max="16384" width="9" style="35"/>
  </cols>
  <sheetData>
    <row r="1" spans="1:7" ht="21.75" customHeight="1" x14ac:dyDescent="0.2">
      <c r="A1" s="80" t="s">
        <v>0</v>
      </c>
      <c r="B1" s="80"/>
      <c r="C1" s="80"/>
      <c r="D1" s="80"/>
      <c r="E1" s="80"/>
      <c r="F1" s="80"/>
      <c r="G1" s="80"/>
    </row>
    <row r="2" spans="1:7" ht="18.75" customHeight="1" x14ac:dyDescent="0.2">
      <c r="A2" s="80" t="s">
        <v>1</v>
      </c>
      <c r="B2" s="80"/>
      <c r="C2" s="80"/>
      <c r="D2" s="80"/>
      <c r="E2" s="80"/>
      <c r="F2" s="80"/>
      <c r="G2" s="80"/>
    </row>
    <row r="3" spans="1:7" ht="30.75" x14ac:dyDescent="0.2">
      <c r="A3" s="80" t="s">
        <v>2</v>
      </c>
      <c r="B3" s="80"/>
      <c r="C3" s="80"/>
      <c r="D3" s="80"/>
      <c r="E3" s="80"/>
      <c r="F3" s="80"/>
      <c r="G3" s="80"/>
    </row>
    <row r="4" spans="1:7" ht="30.75" x14ac:dyDescent="0.2">
      <c r="A4" s="80" t="s">
        <v>20</v>
      </c>
      <c r="B4" s="80"/>
      <c r="C4" s="80"/>
      <c r="D4" s="80"/>
      <c r="E4" s="80"/>
      <c r="F4" s="80"/>
      <c r="G4" s="80"/>
    </row>
    <row r="5" spans="1:7" ht="30.75" x14ac:dyDescent="0.2">
      <c r="A5" s="80" t="s">
        <v>21</v>
      </c>
      <c r="B5" s="80"/>
      <c r="C5" s="80"/>
      <c r="D5" s="80"/>
      <c r="E5" s="80"/>
      <c r="F5" s="80"/>
      <c r="G5" s="80"/>
    </row>
    <row r="6" spans="1:7" ht="38.25" customHeight="1" x14ac:dyDescent="0.2">
      <c r="A6" s="80" t="s">
        <v>22</v>
      </c>
      <c r="B6" s="80"/>
      <c r="C6" s="80"/>
      <c r="D6" s="80"/>
      <c r="E6" s="80"/>
      <c r="F6" s="80"/>
      <c r="G6" s="80"/>
    </row>
    <row r="7" spans="1:7" ht="1.5" customHeight="1" x14ac:dyDescent="0.2">
      <c r="A7" s="36"/>
      <c r="B7" s="36"/>
      <c r="C7" s="36"/>
      <c r="D7" s="36"/>
      <c r="E7" s="36"/>
      <c r="F7" s="37"/>
      <c r="G7" s="36"/>
    </row>
    <row r="8" spans="1:7" ht="22.5" customHeight="1" x14ac:dyDescent="0.2">
      <c r="A8" s="38"/>
      <c r="B8" s="77" t="s">
        <v>23</v>
      </c>
      <c r="C8" s="78"/>
      <c r="D8" s="79"/>
      <c r="E8" s="77" t="s">
        <v>7</v>
      </c>
      <c r="F8" s="78"/>
      <c r="G8" s="79"/>
    </row>
    <row r="9" spans="1:7" ht="23.25" customHeight="1" x14ac:dyDescent="0.2">
      <c r="A9" s="39"/>
      <c r="B9" s="40">
        <v>2564</v>
      </c>
      <c r="C9" s="40">
        <v>2565</v>
      </c>
      <c r="D9" s="40">
        <v>2566</v>
      </c>
      <c r="E9" s="40">
        <v>2567</v>
      </c>
      <c r="F9" s="41" t="s">
        <v>8</v>
      </c>
      <c r="G9" s="40">
        <v>2568</v>
      </c>
    </row>
    <row r="10" spans="1:7" ht="27" customHeight="1" x14ac:dyDescent="0.2">
      <c r="A10" s="42" t="s">
        <v>24</v>
      </c>
      <c r="B10" s="43"/>
      <c r="C10" s="43"/>
      <c r="D10" s="43"/>
      <c r="E10" s="43"/>
      <c r="F10" s="44"/>
      <c r="G10" s="43"/>
    </row>
    <row r="11" spans="1:7" ht="27" customHeight="1" x14ac:dyDescent="0.2">
      <c r="A11" s="45" t="s">
        <v>25</v>
      </c>
      <c r="B11" s="46"/>
      <c r="C11" s="46"/>
      <c r="D11" s="46"/>
      <c r="E11" s="46"/>
      <c r="F11" s="47"/>
      <c r="G11" s="46"/>
    </row>
    <row r="12" spans="1:7" ht="27" customHeight="1" x14ac:dyDescent="0.2">
      <c r="A12" s="48" t="s">
        <v>93</v>
      </c>
      <c r="B12" s="49">
        <v>0</v>
      </c>
      <c r="C12" s="49">
        <v>0</v>
      </c>
      <c r="D12" s="49">
        <v>0</v>
      </c>
      <c r="E12" s="49">
        <v>0</v>
      </c>
      <c r="F12" s="47">
        <v>1</v>
      </c>
      <c r="G12" s="50">
        <v>1200000</v>
      </c>
    </row>
    <row r="13" spans="1:7" ht="27" customHeight="1" x14ac:dyDescent="0.2">
      <c r="A13" s="51" t="s">
        <v>26</v>
      </c>
      <c r="B13" s="52">
        <v>302476.24</v>
      </c>
      <c r="C13" s="52">
        <v>178785.08</v>
      </c>
      <c r="D13" s="52">
        <v>413613.22</v>
      </c>
      <c r="E13" s="52">
        <v>1000000</v>
      </c>
      <c r="F13" s="53">
        <f t="shared" ref="F13" si="0">(G13-E13)/E13</f>
        <v>-1</v>
      </c>
      <c r="G13" s="52">
        <v>0</v>
      </c>
    </row>
    <row r="14" spans="1:7" ht="27" customHeight="1" x14ac:dyDescent="0.2">
      <c r="A14" s="51" t="s">
        <v>94</v>
      </c>
      <c r="B14" s="52">
        <v>0</v>
      </c>
      <c r="C14" s="52">
        <v>0</v>
      </c>
      <c r="D14" s="52">
        <v>0</v>
      </c>
      <c r="E14" s="52">
        <v>0</v>
      </c>
      <c r="F14" s="54">
        <v>1</v>
      </c>
      <c r="G14" s="55">
        <v>270300</v>
      </c>
    </row>
    <row r="15" spans="1:7" ht="27" customHeight="1" x14ac:dyDescent="0.2">
      <c r="A15" s="56" t="s">
        <v>27</v>
      </c>
      <c r="B15" s="52"/>
      <c r="C15" s="52"/>
      <c r="D15" s="52"/>
      <c r="E15" s="52"/>
      <c r="F15" s="54"/>
      <c r="G15" s="52"/>
    </row>
    <row r="16" spans="1:7" ht="32.25" customHeight="1" x14ac:dyDescent="0.2">
      <c r="A16" s="26" t="s">
        <v>28</v>
      </c>
      <c r="B16" s="52">
        <v>274981</v>
      </c>
      <c r="C16" s="52">
        <v>260090</v>
      </c>
      <c r="D16" s="52">
        <v>246688</v>
      </c>
      <c r="E16" s="52">
        <v>236300</v>
      </c>
      <c r="F16" s="54">
        <f>(G16-E16)/E16</f>
        <v>0.77105374523910286</v>
      </c>
      <c r="G16" s="52">
        <v>418500</v>
      </c>
    </row>
    <row r="17" spans="1:7" ht="27" customHeight="1" x14ac:dyDescent="0.2">
      <c r="A17" s="57" t="s">
        <v>29</v>
      </c>
      <c r="B17" s="58">
        <f>SUM(B12:B16)</f>
        <v>577457.24</v>
      </c>
      <c r="C17" s="58">
        <f>SUM(C12:C16)</f>
        <v>438875.07999999996</v>
      </c>
      <c r="D17" s="58">
        <f>SUM(D12:D16)</f>
        <v>660301.22</v>
      </c>
      <c r="E17" s="58">
        <f>SUM(E12:E16)</f>
        <v>1236300</v>
      </c>
      <c r="F17" s="58"/>
      <c r="G17" s="58">
        <f>SUM(G12:G16)</f>
        <v>1888800</v>
      </c>
    </row>
    <row r="18" spans="1:7" ht="27" customHeight="1" x14ac:dyDescent="0.2">
      <c r="A18" s="57" t="s">
        <v>29</v>
      </c>
      <c r="B18" s="58">
        <f>B17</f>
        <v>577457.24</v>
      </c>
      <c r="C18" s="58">
        <f>C17</f>
        <v>438875.07999999996</v>
      </c>
      <c r="D18" s="58">
        <f>D17</f>
        <v>660301.22</v>
      </c>
      <c r="E18" s="58">
        <f>E17</f>
        <v>1236300</v>
      </c>
      <c r="F18" s="58"/>
      <c r="G18" s="58">
        <f>G17</f>
        <v>1888800</v>
      </c>
    </row>
    <row r="19" spans="1:7" ht="27" customHeight="1" x14ac:dyDescent="0.2">
      <c r="A19" s="59" t="s">
        <v>30</v>
      </c>
      <c r="B19" s="60"/>
      <c r="C19" s="46"/>
      <c r="D19" s="46"/>
      <c r="E19" s="46"/>
      <c r="F19" s="47"/>
      <c r="G19" s="60"/>
    </row>
    <row r="20" spans="1:7" ht="27" customHeight="1" x14ac:dyDescent="0.2">
      <c r="A20" s="59" t="s">
        <v>31</v>
      </c>
      <c r="B20" s="60"/>
      <c r="C20" s="46"/>
      <c r="D20" s="46"/>
      <c r="E20" s="46"/>
      <c r="F20" s="47"/>
      <c r="G20" s="46"/>
    </row>
    <row r="21" spans="1:7" ht="27" customHeight="1" x14ac:dyDescent="0.2">
      <c r="A21" s="51" t="s">
        <v>32</v>
      </c>
      <c r="B21" s="52">
        <v>90000</v>
      </c>
      <c r="C21" s="52">
        <v>90000</v>
      </c>
      <c r="D21" s="52">
        <v>90000</v>
      </c>
      <c r="E21" s="52">
        <v>90000</v>
      </c>
      <c r="F21" s="54">
        <f>(G21-E21)/E21</f>
        <v>0</v>
      </c>
      <c r="G21" s="52">
        <v>90000</v>
      </c>
    </row>
    <row r="22" spans="1:7" ht="27" customHeight="1" x14ac:dyDescent="0.2">
      <c r="A22" s="51" t="s">
        <v>33</v>
      </c>
      <c r="B22" s="52">
        <v>1599090</v>
      </c>
      <c r="C22" s="52">
        <v>1859830</v>
      </c>
      <c r="D22" s="52">
        <v>2085684</v>
      </c>
      <c r="E22" s="52">
        <v>2467300</v>
      </c>
      <c r="F22" s="54">
        <f>(G22-E22)/E22</f>
        <v>9.5407935800267504E-2</v>
      </c>
      <c r="G22" s="52">
        <v>2702700</v>
      </c>
    </row>
    <row r="23" spans="1:7" ht="27" customHeight="1" x14ac:dyDescent="0.2">
      <c r="A23" s="51" t="s">
        <v>34</v>
      </c>
      <c r="B23" s="52">
        <v>12517</v>
      </c>
      <c r="C23" s="52">
        <v>6465</v>
      </c>
      <c r="D23" s="52">
        <v>0</v>
      </c>
      <c r="E23" s="52">
        <v>20000</v>
      </c>
      <c r="F23" s="54">
        <f>(G23-E23)/E23</f>
        <v>0</v>
      </c>
      <c r="G23" s="52">
        <v>20000</v>
      </c>
    </row>
    <row r="24" spans="1:7" ht="27" customHeight="1" x14ac:dyDescent="0.2">
      <c r="A24" s="57" t="s">
        <v>35</v>
      </c>
      <c r="B24" s="58">
        <f>SUM(B21:B23)</f>
        <v>1701607</v>
      </c>
      <c r="C24" s="58">
        <f>SUM(C21:C23)</f>
        <v>1956295</v>
      </c>
      <c r="D24" s="58">
        <f>SUM(D21:D23)</f>
        <v>2175684</v>
      </c>
      <c r="E24" s="58">
        <f>SUM(E21:E23)</f>
        <v>2577300</v>
      </c>
      <c r="F24" s="54"/>
      <c r="G24" s="58">
        <f>SUM(G21:G23)</f>
        <v>2812700</v>
      </c>
    </row>
    <row r="25" spans="1:7" ht="27" customHeight="1" x14ac:dyDescent="0.2">
      <c r="A25" s="57" t="s">
        <v>36</v>
      </c>
      <c r="B25" s="58">
        <f>B24</f>
        <v>1701607</v>
      </c>
      <c r="C25" s="58">
        <f t="shared" ref="C25:E25" si="1">C24</f>
        <v>1956295</v>
      </c>
      <c r="D25" s="58">
        <f t="shared" si="1"/>
        <v>2175684</v>
      </c>
      <c r="E25" s="58">
        <f t="shared" si="1"/>
        <v>2577300</v>
      </c>
      <c r="F25" s="61"/>
      <c r="G25" s="58">
        <f>G24</f>
        <v>2812700</v>
      </c>
    </row>
    <row r="26" spans="1:7" ht="29.25" customHeight="1" x14ac:dyDescent="0.2">
      <c r="A26" s="45" t="s">
        <v>37</v>
      </c>
      <c r="B26" s="46"/>
      <c r="C26" s="46"/>
      <c r="D26" s="46"/>
      <c r="E26" s="46"/>
      <c r="F26" s="47"/>
      <c r="G26" s="46"/>
    </row>
    <row r="27" spans="1:7" ht="29.25" customHeight="1" x14ac:dyDescent="0.2">
      <c r="A27" s="45" t="s">
        <v>38</v>
      </c>
      <c r="B27" s="46"/>
      <c r="C27" s="46"/>
      <c r="D27" s="46"/>
      <c r="E27" s="46"/>
      <c r="F27" s="47"/>
      <c r="G27" s="46"/>
    </row>
    <row r="28" spans="1:7" ht="27" customHeight="1" x14ac:dyDescent="0.2">
      <c r="A28" s="45" t="s">
        <v>95</v>
      </c>
      <c r="B28" s="46"/>
      <c r="C28" s="46"/>
      <c r="D28" s="46"/>
      <c r="E28" s="46"/>
      <c r="F28" s="47"/>
      <c r="G28" s="46"/>
    </row>
    <row r="29" spans="1:7" ht="29.25" customHeight="1" x14ac:dyDescent="0.2">
      <c r="A29" s="51" t="s">
        <v>97</v>
      </c>
      <c r="B29" s="52">
        <v>135400</v>
      </c>
      <c r="C29" s="52">
        <v>132800</v>
      </c>
      <c r="D29" s="52">
        <v>135900</v>
      </c>
      <c r="E29" s="52">
        <v>150000</v>
      </c>
      <c r="F29" s="54">
        <f>(G29-E29)/E29</f>
        <v>0</v>
      </c>
      <c r="G29" s="52">
        <v>150000</v>
      </c>
    </row>
    <row r="30" spans="1:7" ht="29.25" customHeight="1" x14ac:dyDescent="0.2">
      <c r="A30" s="51" t="s">
        <v>98</v>
      </c>
      <c r="B30" s="52">
        <v>11200</v>
      </c>
      <c r="C30" s="52">
        <v>15800</v>
      </c>
      <c r="D30" s="52">
        <v>18200</v>
      </c>
      <c r="E30" s="52">
        <v>20000</v>
      </c>
      <c r="F30" s="54">
        <f t="shared" ref="F30" si="2">(G30-E30)/E30</f>
        <v>0</v>
      </c>
      <c r="G30" s="52">
        <v>20000</v>
      </c>
    </row>
    <row r="31" spans="1:7" ht="29.25" customHeight="1" x14ac:dyDescent="0.2">
      <c r="A31" s="51" t="s">
        <v>99</v>
      </c>
      <c r="B31" s="52">
        <v>161533</v>
      </c>
      <c r="C31" s="52">
        <v>178800</v>
      </c>
      <c r="D31" s="52">
        <v>182600</v>
      </c>
      <c r="E31" s="52">
        <v>190000</v>
      </c>
      <c r="F31" s="54">
        <f>(G31-E31)/E31</f>
        <v>0</v>
      </c>
      <c r="G31" s="52">
        <v>190000</v>
      </c>
    </row>
    <row r="32" spans="1:7" ht="29.25" customHeight="1" x14ac:dyDescent="0.2">
      <c r="A32" s="51" t="s">
        <v>39</v>
      </c>
      <c r="B32" s="52">
        <v>81900</v>
      </c>
      <c r="C32" s="52">
        <v>72400</v>
      </c>
      <c r="D32" s="52">
        <v>80400</v>
      </c>
      <c r="E32" s="52">
        <v>120000</v>
      </c>
      <c r="F32" s="54">
        <f t="shared" ref="F32:F36" si="3">(G32-E32)/E32</f>
        <v>0.3</v>
      </c>
      <c r="G32" s="52">
        <v>156000</v>
      </c>
    </row>
    <row r="33" spans="1:7" ht="29.25" customHeight="1" x14ac:dyDescent="0.2">
      <c r="A33" s="51" t="s">
        <v>40</v>
      </c>
      <c r="B33" s="52">
        <v>39550</v>
      </c>
      <c r="C33" s="52">
        <v>25000</v>
      </c>
      <c r="D33" s="52">
        <v>35350</v>
      </c>
      <c r="E33" s="52">
        <v>50000</v>
      </c>
      <c r="F33" s="54">
        <f t="shared" si="3"/>
        <v>0</v>
      </c>
      <c r="G33" s="52">
        <v>50000</v>
      </c>
    </row>
    <row r="34" spans="1:7" ht="29.25" customHeight="1" x14ac:dyDescent="0.2">
      <c r="A34" s="51" t="s">
        <v>41</v>
      </c>
      <c r="B34" s="52">
        <v>19100</v>
      </c>
      <c r="C34" s="52">
        <v>20247.5</v>
      </c>
      <c r="D34" s="52">
        <v>24366</v>
      </c>
      <c r="E34" s="52">
        <v>200000</v>
      </c>
      <c r="F34" s="54">
        <f t="shared" si="3"/>
        <v>0</v>
      </c>
      <c r="G34" s="52">
        <v>200000</v>
      </c>
    </row>
    <row r="35" spans="1:7" ht="29.25" customHeight="1" x14ac:dyDescent="0.2">
      <c r="A35" s="51" t="s">
        <v>42</v>
      </c>
      <c r="B35" s="52">
        <v>0</v>
      </c>
      <c r="C35" s="52">
        <v>0</v>
      </c>
      <c r="D35" s="52">
        <v>10164</v>
      </c>
      <c r="E35" s="52">
        <v>20000</v>
      </c>
      <c r="F35" s="54">
        <f t="shared" si="3"/>
        <v>0</v>
      </c>
      <c r="G35" s="52">
        <v>20000</v>
      </c>
    </row>
    <row r="36" spans="1:7" ht="29.25" customHeight="1" x14ac:dyDescent="0.2">
      <c r="A36" s="51" t="s">
        <v>92</v>
      </c>
      <c r="B36" s="52">
        <v>151470</v>
      </c>
      <c r="C36" s="52">
        <v>188640</v>
      </c>
      <c r="D36" s="52">
        <v>211200</v>
      </c>
      <c r="E36" s="52">
        <v>246800</v>
      </c>
      <c r="F36" s="54">
        <f t="shared" si="3"/>
        <v>-1</v>
      </c>
      <c r="G36" s="52">
        <v>0</v>
      </c>
    </row>
    <row r="37" spans="1:7" ht="29.25" customHeight="1" x14ac:dyDescent="0.2">
      <c r="A37" s="57" t="s">
        <v>43</v>
      </c>
      <c r="B37" s="58">
        <f>SUM(B29:B36)</f>
        <v>600153</v>
      </c>
      <c r="C37" s="58">
        <f>SUM(C29:C36)</f>
        <v>633687.5</v>
      </c>
      <c r="D37" s="58">
        <f>SUM(D29:D36)</f>
        <v>698180</v>
      </c>
      <c r="E37" s="58">
        <f>SUM(E29:E36)</f>
        <v>996800</v>
      </c>
      <c r="F37" s="62"/>
      <c r="G37" s="58">
        <f>SUM(G29:G36)</f>
        <v>786000</v>
      </c>
    </row>
    <row r="38" spans="1:7" ht="27" customHeight="1" x14ac:dyDescent="0.2">
      <c r="A38" s="45" t="s">
        <v>44</v>
      </c>
      <c r="B38" s="46"/>
      <c r="C38" s="46"/>
      <c r="D38" s="46"/>
      <c r="E38" s="46"/>
      <c r="F38" s="47"/>
      <c r="G38" s="46"/>
    </row>
    <row r="39" spans="1:7" ht="27" customHeight="1" x14ac:dyDescent="0.2">
      <c r="A39" s="56" t="s">
        <v>45</v>
      </c>
      <c r="B39" s="58"/>
      <c r="C39" s="58"/>
      <c r="D39" s="58"/>
      <c r="E39" s="58"/>
      <c r="F39" s="62"/>
      <c r="G39" s="58"/>
    </row>
    <row r="40" spans="1:7" ht="27" customHeight="1" x14ac:dyDescent="0.2">
      <c r="A40" s="51" t="s">
        <v>46</v>
      </c>
      <c r="B40" s="52">
        <v>3663.6</v>
      </c>
      <c r="C40" s="52">
        <v>35530</v>
      </c>
      <c r="D40" s="52">
        <v>35300</v>
      </c>
      <c r="E40" s="52">
        <v>110000</v>
      </c>
      <c r="F40" s="54">
        <f>(G40-E40)/E40</f>
        <v>0</v>
      </c>
      <c r="G40" s="52">
        <v>110000</v>
      </c>
    </row>
    <row r="41" spans="1:7" ht="27" customHeight="1" x14ac:dyDescent="0.2">
      <c r="A41" s="51" t="s">
        <v>47</v>
      </c>
      <c r="B41" s="52">
        <v>1000</v>
      </c>
      <c r="C41" s="52">
        <v>1000</v>
      </c>
      <c r="D41" s="52">
        <v>1000</v>
      </c>
      <c r="E41" s="52">
        <v>2000</v>
      </c>
      <c r="F41" s="54">
        <f>(G41-E41)/E41</f>
        <v>0</v>
      </c>
      <c r="G41" s="52">
        <v>2000</v>
      </c>
    </row>
    <row r="42" spans="1:7" ht="27" customHeight="1" x14ac:dyDescent="0.2">
      <c r="A42" s="51" t="s">
        <v>48</v>
      </c>
      <c r="B42" s="52">
        <v>6027.31</v>
      </c>
      <c r="C42" s="52">
        <v>6027.31</v>
      </c>
      <c r="D42" s="52">
        <v>6027.31</v>
      </c>
      <c r="E42" s="52">
        <v>10000</v>
      </c>
      <c r="F42" s="54">
        <f t="shared" ref="F42" si="4">(G42-E42)/E42</f>
        <v>0</v>
      </c>
      <c r="G42" s="52">
        <v>10000</v>
      </c>
    </row>
    <row r="43" spans="1:7" ht="27" customHeight="1" x14ac:dyDescent="0.2">
      <c r="A43" s="51" t="s">
        <v>49</v>
      </c>
      <c r="B43" s="52">
        <v>933.1</v>
      </c>
      <c r="C43" s="52">
        <v>8980.99</v>
      </c>
      <c r="D43" s="52">
        <v>7727.84</v>
      </c>
      <c r="E43" s="52">
        <v>20000</v>
      </c>
      <c r="F43" s="54">
        <v>0</v>
      </c>
      <c r="G43" s="52">
        <v>20000</v>
      </c>
    </row>
    <row r="44" spans="1:7" ht="27" customHeight="1" x14ac:dyDescent="0.2">
      <c r="A44" s="51" t="s">
        <v>50</v>
      </c>
      <c r="B44" s="52">
        <v>30000</v>
      </c>
      <c r="C44" s="52">
        <v>0</v>
      </c>
      <c r="D44" s="52">
        <v>0</v>
      </c>
      <c r="E44" s="52">
        <v>0</v>
      </c>
      <c r="F44" s="54">
        <v>0</v>
      </c>
      <c r="G44" s="52">
        <v>0</v>
      </c>
    </row>
    <row r="45" spans="1:7" ht="27" customHeight="1" x14ac:dyDescent="0.2">
      <c r="A45" s="56" t="s">
        <v>51</v>
      </c>
      <c r="B45" s="58"/>
      <c r="C45" s="58"/>
      <c r="D45" s="58"/>
      <c r="E45" s="58"/>
      <c r="F45" s="62"/>
      <c r="G45" s="58"/>
    </row>
    <row r="46" spans="1:7" ht="27" customHeight="1" x14ac:dyDescent="0.2">
      <c r="A46" s="51" t="s">
        <v>52</v>
      </c>
      <c r="B46" s="52">
        <v>348</v>
      </c>
      <c r="C46" s="52">
        <v>0</v>
      </c>
      <c r="D46" s="52">
        <v>0</v>
      </c>
      <c r="E46" s="52">
        <v>10000</v>
      </c>
      <c r="F46" s="54">
        <f t="shared" ref="F46" si="5">(G46-E46)/E46</f>
        <v>0</v>
      </c>
      <c r="G46" s="52">
        <v>10000</v>
      </c>
    </row>
    <row r="47" spans="1:7" ht="27" customHeight="1" x14ac:dyDescent="0.2">
      <c r="A47" s="51" t="s">
        <v>55</v>
      </c>
      <c r="B47" s="52">
        <v>0</v>
      </c>
      <c r="C47" s="52">
        <v>0</v>
      </c>
      <c r="D47" s="52">
        <v>0</v>
      </c>
      <c r="E47" s="52">
        <v>0</v>
      </c>
      <c r="F47" s="54">
        <v>1</v>
      </c>
      <c r="G47" s="52">
        <v>200000</v>
      </c>
    </row>
    <row r="48" spans="1:7" ht="27" customHeight="1" x14ac:dyDescent="0.2">
      <c r="A48" s="51" t="s">
        <v>56</v>
      </c>
      <c r="B48" s="52">
        <v>12790</v>
      </c>
      <c r="C48" s="52">
        <v>18953</v>
      </c>
      <c r="D48" s="52">
        <v>147780</v>
      </c>
      <c r="E48" s="52">
        <v>200000</v>
      </c>
      <c r="F48" s="54">
        <f>(G48-E48)/E48</f>
        <v>-1</v>
      </c>
      <c r="G48" s="52">
        <v>0</v>
      </c>
    </row>
    <row r="49" spans="1:7" ht="27" customHeight="1" x14ac:dyDescent="0.2">
      <c r="A49" s="56" t="s">
        <v>53</v>
      </c>
      <c r="B49" s="52"/>
      <c r="C49" s="52"/>
      <c r="D49" s="52"/>
      <c r="E49" s="63"/>
      <c r="F49" s="54"/>
      <c r="G49" s="63"/>
    </row>
    <row r="50" spans="1:7" ht="27" customHeight="1" x14ac:dyDescent="0.2">
      <c r="A50" s="51" t="s">
        <v>54</v>
      </c>
      <c r="B50" s="52">
        <v>0</v>
      </c>
      <c r="C50" s="52">
        <v>17023.04</v>
      </c>
      <c r="D50" s="52">
        <v>13831.12</v>
      </c>
      <c r="E50" s="52">
        <v>60000</v>
      </c>
      <c r="F50" s="54">
        <f>(G50-E50)/E50</f>
        <v>0</v>
      </c>
      <c r="G50" s="63">
        <v>60000</v>
      </c>
    </row>
    <row r="51" spans="1:7" ht="27" customHeight="1" x14ac:dyDescent="0.2">
      <c r="A51" s="57" t="s">
        <v>57</v>
      </c>
      <c r="B51" s="58">
        <f>SUM(B39:B50)</f>
        <v>54762.01</v>
      </c>
      <c r="C51" s="58">
        <f>SUM(C40:C50)</f>
        <v>87514.34</v>
      </c>
      <c r="D51" s="58">
        <f>SUM(D39:D50)</f>
        <v>211666.27</v>
      </c>
      <c r="E51" s="58">
        <f>SUM(E39:E50)</f>
        <v>412000</v>
      </c>
      <c r="F51" s="62"/>
      <c r="G51" s="58">
        <f>SUM(G39:G50)</f>
        <v>412000</v>
      </c>
    </row>
    <row r="52" spans="1:7" ht="27" customHeight="1" x14ac:dyDescent="0.2">
      <c r="A52" s="45" t="s">
        <v>58</v>
      </c>
      <c r="B52" s="46"/>
      <c r="C52" s="46"/>
      <c r="D52" s="46"/>
      <c r="E52" s="46"/>
      <c r="F52" s="47"/>
      <c r="G52" s="46"/>
    </row>
    <row r="53" spans="1:7" ht="27" customHeight="1" x14ac:dyDescent="0.2">
      <c r="A53" s="51" t="s">
        <v>59</v>
      </c>
      <c r="B53" s="52">
        <v>70714.25</v>
      </c>
      <c r="C53" s="52">
        <v>36028.769999999997</v>
      </c>
      <c r="D53" s="52">
        <v>31983.34</v>
      </c>
      <c r="E53" s="52">
        <v>80000</v>
      </c>
      <c r="F53" s="54">
        <f t="shared" ref="F53:F58" si="6">(G53-E53)/E53</f>
        <v>0</v>
      </c>
      <c r="G53" s="52">
        <v>80000</v>
      </c>
    </row>
    <row r="54" spans="1:7" ht="27" customHeight="1" x14ac:dyDescent="0.2">
      <c r="A54" s="51" t="s">
        <v>60</v>
      </c>
      <c r="B54" s="52">
        <v>0</v>
      </c>
      <c r="C54" s="52">
        <v>0</v>
      </c>
      <c r="D54" s="52">
        <v>975</v>
      </c>
      <c r="E54" s="52">
        <v>5000</v>
      </c>
      <c r="F54" s="54">
        <f t="shared" si="6"/>
        <v>0</v>
      </c>
      <c r="G54" s="52">
        <v>5000</v>
      </c>
    </row>
    <row r="55" spans="1:7" ht="27" customHeight="1" x14ac:dyDescent="0.2">
      <c r="A55" s="51" t="s">
        <v>61</v>
      </c>
      <c r="B55" s="52">
        <v>5236</v>
      </c>
      <c r="C55" s="52">
        <v>4428</v>
      </c>
      <c r="D55" s="52">
        <v>4762</v>
      </c>
      <c r="E55" s="52">
        <v>10000</v>
      </c>
      <c r="F55" s="54">
        <f t="shared" si="6"/>
        <v>0</v>
      </c>
      <c r="G55" s="52">
        <v>10000</v>
      </c>
    </row>
    <row r="56" spans="1:7" ht="27" customHeight="1" x14ac:dyDescent="0.2">
      <c r="A56" s="51" t="s">
        <v>62</v>
      </c>
      <c r="B56" s="52">
        <v>560</v>
      </c>
      <c r="C56" s="52">
        <v>0</v>
      </c>
      <c r="D56" s="52">
        <v>0</v>
      </c>
      <c r="E56" s="52">
        <v>50000</v>
      </c>
      <c r="F56" s="54">
        <f t="shared" si="6"/>
        <v>0</v>
      </c>
      <c r="G56" s="52">
        <v>50000</v>
      </c>
    </row>
    <row r="57" spans="1:7" ht="27" customHeight="1" x14ac:dyDescent="0.2">
      <c r="A57" s="51" t="s">
        <v>63</v>
      </c>
      <c r="B57" s="52">
        <v>0</v>
      </c>
      <c r="C57" s="52">
        <v>0</v>
      </c>
      <c r="D57" s="52">
        <v>0</v>
      </c>
      <c r="E57" s="52">
        <v>10000</v>
      </c>
      <c r="F57" s="54">
        <f t="shared" si="6"/>
        <v>0</v>
      </c>
      <c r="G57" s="52">
        <v>10000</v>
      </c>
    </row>
    <row r="58" spans="1:7" ht="27" customHeight="1" x14ac:dyDescent="0.2">
      <c r="A58" s="51" t="s">
        <v>64</v>
      </c>
      <c r="B58" s="52">
        <v>1215</v>
      </c>
      <c r="C58" s="52">
        <v>1280</v>
      </c>
      <c r="D58" s="52">
        <v>1220</v>
      </c>
      <c r="E58" s="52">
        <v>3400</v>
      </c>
      <c r="F58" s="54">
        <f t="shared" si="6"/>
        <v>0</v>
      </c>
      <c r="G58" s="52">
        <v>3400</v>
      </c>
    </row>
    <row r="59" spans="1:7" ht="27" customHeight="1" x14ac:dyDescent="0.2">
      <c r="A59" s="51" t="s">
        <v>65</v>
      </c>
      <c r="B59" s="52">
        <v>0</v>
      </c>
      <c r="C59" s="52">
        <v>0</v>
      </c>
      <c r="D59" s="52">
        <v>0</v>
      </c>
      <c r="E59" s="52">
        <v>5000</v>
      </c>
      <c r="F59" s="54">
        <f>(G59-E59)/E25</f>
        <v>0</v>
      </c>
      <c r="G59" s="52">
        <v>5000</v>
      </c>
    </row>
    <row r="60" spans="1:7" ht="27" customHeight="1" x14ac:dyDescent="0.2">
      <c r="A60" s="51" t="s">
        <v>66</v>
      </c>
      <c r="B60" s="52">
        <v>25920</v>
      </c>
      <c r="C60" s="52">
        <v>25710</v>
      </c>
      <c r="D60" s="52">
        <v>33270</v>
      </c>
      <c r="E60" s="52">
        <v>50000</v>
      </c>
      <c r="F60" s="54">
        <v>0</v>
      </c>
      <c r="G60" s="52">
        <v>50000</v>
      </c>
    </row>
    <row r="61" spans="1:7" ht="27" customHeight="1" x14ac:dyDescent="0.2">
      <c r="A61" s="57" t="s">
        <v>67</v>
      </c>
      <c r="B61" s="58">
        <f>SUM(B53:B60)</f>
        <v>103645.25</v>
      </c>
      <c r="C61" s="58">
        <f>SUM(C53:C60)</f>
        <v>67446.76999999999</v>
      </c>
      <c r="D61" s="58">
        <f>SUM(D53:D60)</f>
        <v>72210.34</v>
      </c>
      <c r="E61" s="58">
        <f>SUM(E53:E60)</f>
        <v>213400</v>
      </c>
      <c r="F61" s="62"/>
      <c r="G61" s="58">
        <f>SUM(G53:G60)</f>
        <v>213400</v>
      </c>
    </row>
    <row r="62" spans="1:7" ht="27" customHeight="1" x14ac:dyDescent="0.2">
      <c r="A62" s="45" t="s">
        <v>68</v>
      </c>
      <c r="B62" s="46"/>
      <c r="C62" s="46"/>
      <c r="D62" s="46"/>
      <c r="E62" s="46"/>
      <c r="F62" s="47"/>
      <c r="G62" s="46"/>
    </row>
    <row r="63" spans="1:7" ht="27" customHeight="1" x14ac:dyDescent="0.2">
      <c r="A63" s="51" t="s">
        <v>69</v>
      </c>
      <c r="B63" s="52">
        <v>29568.560000000001</v>
      </c>
      <c r="C63" s="52">
        <v>32404.54</v>
      </c>
      <c r="D63" s="52">
        <v>42881.1</v>
      </c>
      <c r="E63" s="52">
        <v>50000</v>
      </c>
      <c r="F63" s="54">
        <v>0</v>
      </c>
      <c r="G63" s="52">
        <v>50000</v>
      </c>
    </row>
    <row r="64" spans="1:7" ht="27" customHeight="1" x14ac:dyDescent="0.2">
      <c r="A64" s="51" t="s">
        <v>70</v>
      </c>
      <c r="B64" s="52">
        <v>699.78</v>
      </c>
      <c r="C64" s="52">
        <v>635.58000000000004</v>
      </c>
      <c r="D64" s="52">
        <v>634.51</v>
      </c>
      <c r="E64" s="52">
        <v>3000</v>
      </c>
      <c r="F64" s="54">
        <v>0</v>
      </c>
      <c r="G64" s="52">
        <v>3000</v>
      </c>
    </row>
    <row r="65" spans="1:7" ht="27" customHeight="1" x14ac:dyDescent="0.2">
      <c r="A65" s="51" t="s">
        <v>71</v>
      </c>
      <c r="B65" s="52">
        <v>9747.01</v>
      </c>
      <c r="C65" s="52">
        <v>8110.18</v>
      </c>
      <c r="D65" s="52">
        <v>10386.33</v>
      </c>
      <c r="E65" s="52">
        <v>10000</v>
      </c>
      <c r="F65" s="54">
        <v>0</v>
      </c>
      <c r="G65" s="52">
        <v>10000</v>
      </c>
    </row>
    <row r="66" spans="1:7" ht="27" customHeight="1" x14ac:dyDescent="0.2">
      <c r="A66" s="51" t="s">
        <v>72</v>
      </c>
      <c r="B66" s="52">
        <v>2935</v>
      </c>
      <c r="C66" s="52">
        <v>2939</v>
      </c>
      <c r="D66" s="52">
        <v>2455</v>
      </c>
      <c r="E66" s="52">
        <v>3500</v>
      </c>
      <c r="F66" s="54">
        <v>0</v>
      </c>
      <c r="G66" s="52">
        <v>4000</v>
      </c>
    </row>
    <row r="67" spans="1:7" ht="27" customHeight="1" x14ac:dyDescent="0.2">
      <c r="A67" s="57" t="s">
        <v>73</v>
      </c>
      <c r="B67" s="58">
        <f>SUM(B63:B66)</f>
        <v>42950.35</v>
      </c>
      <c r="C67" s="58">
        <f>SUM(C63:C66)</f>
        <v>44089.3</v>
      </c>
      <c r="D67" s="58">
        <f>SUM(D63:D66)</f>
        <v>56356.94</v>
      </c>
      <c r="E67" s="58">
        <f>SUM(E63:E66)</f>
        <v>66500</v>
      </c>
      <c r="F67" s="62"/>
      <c r="G67" s="58">
        <f>SUM(G63:G66)</f>
        <v>67000</v>
      </c>
    </row>
    <row r="68" spans="1:7" ht="27" customHeight="1" x14ac:dyDescent="0.2">
      <c r="A68" s="57" t="s">
        <v>74</v>
      </c>
      <c r="B68" s="58">
        <f>B37+B51+B61+B67</f>
        <v>801510.61</v>
      </c>
      <c r="C68" s="58">
        <f>C37+C51+C61+C67</f>
        <v>832737.91</v>
      </c>
      <c r="D68" s="58">
        <f>D37+D51+D61+D67</f>
        <v>1038413.55</v>
      </c>
      <c r="E68" s="58">
        <f>E37+E51+E61+E67</f>
        <v>1688700</v>
      </c>
      <c r="F68" s="62"/>
      <c r="G68" s="58">
        <f>G37+G51+G61+G67</f>
        <v>1478400</v>
      </c>
    </row>
    <row r="69" spans="1:7" ht="27" customHeight="1" x14ac:dyDescent="0.2">
      <c r="A69" s="45" t="s">
        <v>75</v>
      </c>
      <c r="B69" s="46"/>
      <c r="C69" s="46"/>
      <c r="D69" s="46"/>
      <c r="E69" s="46"/>
      <c r="F69" s="47"/>
      <c r="G69" s="46"/>
    </row>
    <row r="70" spans="1:7" ht="27" customHeight="1" x14ac:dyDescent="0.2">
      <c r="A70" s="45" t="s">
        <v>76</v>
      </c>
      <c r="B70" s="46"/>
      <c r="C70" s="46"/>
      <c r="D70" s="46"/>
      <c r="E70" s="46"/>
      <c r="F70" s="47"/>
      <c r="G70" s="46"/>
    </row>
    <row r="71" spans="1:7" ht="27" customHeight="1" x14ac:dyDescent="0.2">
      <c r="A71" s="51" t="s">
        <v>77</v>
      </c>
      <c r="B71" s="52">
        <v>15630</v>
      </c>
      <c r="C71" s="52">
        <v>0</v>
      </c>
      <c r="D71" s="52">
        <v>36000</v>
      </c>
      <c r="E71" s="52">
        <v>0</v>
      </c>
      <c r="F71" s="54">
        <v>0</v>
      </c>
      <c r="G71" s="52">
        <v>0</v>
      </c>
    </row>
    <row r="72" spans="1:7" ht="27" customHeight="1" x14ac:dyDescent="0.2">
      <c r="A72" s="51" t="s">
        <v>78</v>
      </c>
      <c r="B72" s="52">
        <v>33277</v>
      </c>
      <c r="C72" s="52">
        <v>0</v>
      </c>
      <c r="D72" s="52">
        <v>0</v>
      </c>
      <c r="E72" s="52">
        <v>0</v>
      </c>
      <c r="F72" s="54">
        <v>0</v>
      </c>
      <c r="G72" s="52">
        <v>0</v>
      </c>
    </row>
    <row r="73" spans="1:7" ht="27" customHeight="1" x14ac:dyDescent="0.2">
      <c r="A73" s="51" t="s">
        <v>79</v>
      </c>
      <c r="B73" s="52">
        <v>2800</v>
      </c>
      <c r="C73" s="52">
        <v>39000</v>
      </c>
      <c r="D73" s="52">
        <v>0</v>
      </c>
      <c r="E73" s="52">
        <v>0</v>
      </c>
      <c r="F73" s="54">
        <v>1</v>
      </c>
      <c r="G73" s="52">
        <v>24000</v>
      </c>
    </row>
    <row r="74" spans="1:7" ht="27" customHeight="1" x14ac:dyDescent="0.2">
      <c r="A74" s="64" t="s">
        <v>80</v>
      </c>
      <c r="B74" s="65">
        <f>SUM(B71:B73)</f>
        <v>51707</v>
      </c>
      <c r="C74" s="65">
        <f>SUM(C71:C73)</f>
        <v>39000</v>
      </c>
      <c r="D74" s="65">
        <f>SUM(D71:D73)</f>
        <v>36000</v>
      </c>
      <c r="E74" s="65">
        <f>SUM(E71:E73)</f>
        <v>0</v>
      </c>
      <c r="F74" s="66"/>
      <c r="G74" s="65">
        <f>SUM(G71:G73)</f>
        <v>24000</v>
      </c>
    </row>
    <row r="75" spans="1:7" ht="27" customHeight="1" x14ac:dyDescent="0.2">
      <c r="A75" s="42" t="s">
        <v>81</v>
      </c>
      <c r="B75" s="43"/>
      <c r="C75" s="43"/>
      <c r="D75" s="43"/>
      <c r="E75" s="43"/>
      <c r="F75" s="44"/>
      <c r="G75" s="43"/>
    </row>
    <row r="76" spans="1:7" ht="27" customHeight="1" x14ac:dyDescent="0.2">
      <c r="A76" s="51" t="s">
        <v>82</v>
      </c>
      <c r="B76" s="52">
        <v>0</v>
      </c>
      <c r="C76" s="52">
        <v>0</v>
      </c>
      <c r="D76" s="52">
        <v>28530</v>
      </c>
      <c r="E76" s="52">
        <v>0</v>
      </c>
      <c r="F76" s="54">
        <v>0</v>
      </c>
      <c r="G76" s="52">
        <v>0</v>
      </c>
    </row>
    <row r="77" spans="1:7" ht="27" customHeight="1" x14ac:dyDescent="0.2">
      <c r="A77" s="57" t="s">
        <v>83</v>
      </c>
      <c r="B77" s="67">
        <v>0</v>
      </c>
      <c r="C77" s="67">
        <f>SUM(C76:C76)</f>
        <v>0</v>
      </c>
      <c r="D77" s="67">
        <f>SUM(D76:D76)</f>
        <v>28530</v>
      </c>
      <c r="E77" s="67">
        <f>SUM(E76:E76)</f>
        <v>0</v>
      </c>
      <c r="F77" s="67"/>
      <c r="G77" s="67">
        <f>SUM(G76:G76)</f>
        <v>0</v>
      </c>
    </row>
    <row r="78" spans="1:7" ht="27" customHeight="1" x14ac:dyDescent="0.2">
      <c r="A78" s="57" t="s">
        <v>84</v>
      </c>
      <c r="B78" s="67">
        <f>B74+B77</f>
        <v>51707</v>
      </c>
      <c r="C78" s="67">
        <f>C74+C77</f>
        <v>39000</v>
      </c>
      <c r="D78" s="67">
        <f>D74+D77</f>
        <v>64530</v>
      </c>
      <c r="E78" s="67">
        <f>E74+E77</f>
        <v>0</v>
      </c>
      <c r="F78" s="62"/>
      <c r="G78" s="67">
        <f>G74+G77</f>
        <v>24000</v>
      </c>
    </row>
    <row r="79" spans="1:7" ht="27" customHeight="1" x14ac:dyDescent="0.2">
      <c r="A79" s="45" t="s">
        <v>85</v>
      </c>
      <c r="B79" s="46"/>
      <c r="C79" s="46"/>
      <c r="D79" s="46"/>
      <c r="E79" s="46"/>
      <c r="F79" s="47"/>
      <c r="G79" s="46"/>
    </row>
    <row r="80" spans="1:7" ht="27" customHeight="1" x14ac:dyDescent="0.2">
      <c r="A80" s="45" t="s">
        <v>86</v>
      </c>
      <c r="B80" s="46"/>
      <c r="C80" s="46"/>
      <c r="D80" s="46"/>
      <c r="E80" s="46"/>
      <c r="F80" s="47"/>
      <c r="G80" s="46"/>
    </row>
    <row r="81" spans="1:7" ht="27" customHeight="1" x14ac:dyDescent="0.2">
      <c r="A81" s="51" t="s">
        <v>87</v>
      </c>
      <c r="B81" s="52">
        <v>81900</v>
      </c>
      <c r="C81" s="52">
        <v>81200</v>
      </c>
      <c r="D81" s="52">
        <v>79500</v>
      </c>
      <c r="E81" s="52">
        <v>76000</v>
      </c>
      <c r="F81" s="54">
        <f>(G81-E81)/E81</f>
        <v>9.7368421052631576E-2</v>
      </c>
      <c r="G81" s="52">
        <v>83400</v>
      </c>
    </row>
    <row r="82" spans="1:7" ht="27" customHeight="1" x14ac:dyDescent="0.2">
      <c r="A82" s="51" t="s">
        <v>15</v>
      </c>
      <c r="B82" s="52">
        <v>2849744.59</v>
      </c>
      <c r="C82" s="52">
        <v>2749317.61</v>
      </c>
      <c r="D82" s="52">
        <v>2540140.52</v>
      </c>
      <c r="E82" s="52">
        <v>2940000</v>
      </c>
      <c r="F82" s="54">
        <f>(G82-E82)/E82</f>
        <v>0.22448979591836735</v>
      </c>
      <c r="G82" s="52">
        <v>3600000</v>
      </c>
    </row>
    <row r="83" spans="1:7" ht="27" customHeight="1" x14ac:dyDescent="0.2">
      <c r="A83" s="51" t="s">
        <v>16</v>
      </c>
      <c r="B83" s="52">
        <v>4749574.3099999996</v>
      </c>
      <c r="C83" s="52">
        <v>4582196.03</v>
      </c>
      <c r="D83" s="52">
        <v>4233567.53</v>
      </c>
      <c r="E83" s="52">
        <v>4900000</v>
      </c>
      <c r="F83" s="54">
        <f>(G83-E83)/E83</f>
        <v>0.22448979591836735</v>
      </c>
      <c r="G83" s="52">
        <v>6000000</v>
      </c>
    </row>
    <row r="84" spans="1:7" ht="27" customHeight="1" x14ac:dyDescent="0.2">
      <c r="A84" s="51" t="s">
        <v>88</v>
      </c>
      <c r="B84" s="52">
        <v>1899829.73</v>
      </c>
      <c r="C84" s="52">
        <v>1832878.41</v>
      </c>
      <c r="D84" s="52">
        <v>1693427.02</v>
      </c>
      <c r="E84" s="52">
        <v>1960000</v>
      </c>
      <c r="F84" s="54">
        <f>(G84-E84)/E84</f>
        <v>0.22448979591836735</v>
      </c>
      <c r="G84" s="52">
        <v>2400000</v>
      </c>
    </row>
    <row r="85" spans="1:7" ht="27" customHeight="1" x14ac:dyDescent="0.2">
      <c r="A85" s="57" t="s">
        <v>89</v>
      </c>
      <c r="B85" s="58">
        <f>SUM(B81:B84)</f>
        <v>9581048.629999999</v>
      </c>
      <c r="C85" s="58">
        <f>SUM(C81:C84)</f>
        <v>9245592.0500000007</v>
      </c>
      <c r="D85" s="58">
        <f>SUM(D81:D84)</f>
        <v>8546635.0700000003</v>
      </c>
      <c r="E85" s="58">
        <f>SUM(E81:E84)</f>
        <v>9876000</v>
      </c>
      <c r="F85" s="62"/>
      <c r="G85" s="58">
        <f>SUM(G81:G84)</f>
        <v>12083400</v>
      </c>
    </row>
    <row r="86" spans="1:7" ht="27" customHeight="1" x14ac:dyDescent="0.2">
      <c r="A86" s="57" t="s">
        <v>90</v>
      </c>
      <c r="B86" s="58">
        <f>B85</f>
        <v>9581048.629999999</v>
      </c>
      <c r="C86" s="58">
        <f>C85</f>
        <v>9245592.0500000007</v>
      </c>
      <c r="D86" s="58">
        <f t="shared" ref="D86:E86" si="7">D85</f>
        <v>8546635.0700000003</v>
      </c>
      <c r="E86" s="58">
        <f t="shared" si="7"/>
        <v>9876000</v>
      </c>
      <c r="F86" s="62"/>
      <c r="G86" s="58">
        <f>G85</f>
        <v>12083400</v>
      </c>
    </row>
    <row r="87" spans="1:7" ht="27" customHeight="1" x14ac:dyDescent="0.2">
      <c r="A87" s="64" t="s">
        <v>91</v>
      </c>
      <c r="B87" s="68">
        <f>+B18+B86+B78+B68+B25</f>
        <v>12713330.479999999</v>
      </c>
      <c r="C87" s="68">
        <f>+C18+C86+C78+C68+C25</f>
        <v>12512500.040000001</v>
      </c>
      <c r="D87" s="68">
        <f>+D18+D86+D78+D68+D25</f>
        <v>12485563.840000002</v>
      </c>
      <c r="E87" s="68">
        <f>+E18+E86+E78+E68+E25</f>
        <v>15378300</v>
      </c>
      <c r="F87" s="68"/>
      <c r="G87" s="68">
        <f>+G18+G86+G78+G68+G25</f>
        <v>18287300</v>
      </c>
    </row>
  </sheetData>
  <mergeCells count="8">
    <mergeCell ref="B8:D8"/>
    <mergeCell ref="E8:G8"/>
    <mergeCell ref="A1:G1"/>
    <mergeCell ref="A2:G2"/>
    <mergeCell ref="A3:G3"/>
    <mergeCell ref="A4:G4"/>
    <mergeCell ref="A5:G5"/>
    <mergeCell ref="A6:G6"/>
  </mergeCells>
  <hyperlinks>
    <hyperlink ref="A8" r:id="rId1" tooltip="Sort by &amp;nbsp;" display="javascript:WebForm_DoPostBackWithOptions(new WebForm_PostBackOptions(%22_ctl0:_ctl0:Budget_EstimateSpecial_Expense_First_Form:gridList:_ctl1:H_Exp_Data_Name%22, %22%22, true, %22%22, %22%22, false, true))" xr:uid="{25C05308-7BDE-4631-B89D-9B41A3452456}"/>
    <hyperlink ref="B9" xr:uid="{BDFEA677-E08C-4A4D-B161-1894A1C75BF8}"/>
    <hyperlink ref="D9" xr:uid="{ECC79BB2-913F-4653-9104-AF053C7AF415}"/>
    <hyperlink ref="E9" xr:uid="{88E428C8-ABBA-4104-A66A-354E199FCF3E}"/>
    <hyperlink ref="F9" display="ยอดต่าง (%)" xr:uid="{BF45736D-4E07-4113-9E18-BB1F1886F220}"/>
    <hyperlink ref="G9" xr:uid="{E1E16316-209D-4F45-836C-D50DF2F26C38}"/>
    <hyperlink ref="C9" xr:uid="{D92E1D07-C1F8-4B89-9509-B7E91F076CBA}"/>
  </hyperlinks>
  <printOptions horizontalCentered="1"/>
  <pageMargins left="0" right="0" top="0.39370078740157483" bottom="0" header="0.19685039370078741" footer="0.19685039370078741"/>
  <pageSetup paperSize="9" scale="81" orientation="landscape" r:id="rId2"/>
  <rowBreaks count="5" manualBreakCount="5">
    <brk id="25" max="6" man="1"/>
    <brk id="37" max="6" man="1"/>
    <brk id="51" max="6" man="1"/>
    <brk id="61" max="6" man="1"/>
    <brk id="7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ร่างงบประมาณรายรับ (ส่ง)</vt:lpstr>
      <vt:lpstr>ร่างงบประมาณรายจ่าย  (ส่ง) </vt:lpstr>
      <vt:lpstr>'ร่างงบประมาณรายจ่าย  (ส่ง) '!Print_Area</vt:lpstr>
      <vt:lpstr>'ร่างงบประมาณรายรับ (ส่ง)'!Print_Area</vt:lpstr>
      <vt:lpstr>'ร่างงบประมาณรายจ่าย  (ส่ง) '!Print_Titles</vt:lpstr>
      <vt:lpstr>'ร่างงบประมาณรายรับ (ส่ง)'!Print_Titles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2024-07-31T11:27:35Z</cp:lastPrinted>
  <dcterms:created xsi:type="dcterms:W3CDTF">2024-06-21T03:21:53Z</dcterms:created>
  <dcterms:modified xsi:type="dcterms:W3CDTF">2024-07-31T13:04:09Z</dcterms:modified>
</cp:coreProperties>
</file>